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Objects="placeholders" defaultThemeVersion="124226"/>
  <mc:AlternateContent xmlns:mc="http://schemas.openxmlformats.org/markup-compatibility/2006">
    <mc:Choice Requires="x15">
      <x15ac:absPath xmlns:x15ac="http://schemas.microsoft.com/office/spreadsheetml/2010/11/ac" url="O:\Moji dokumenti\RAZPISI 2022\živila - OŠ n.h. Maksa Pečarja\"/>
    </mc:Choice>
  </mc:AlternateContent>
  <bookViews>
    <workbookView xWindow="0" yWindow="0" windowWidth="28800" windowHeight="11700" tabRatio="983" firstSheet="7" activeTab="13"/>
  </bookViews>
  <sheets>
    <sheet name="MLEKO IN MLEČNI IZDELKI" sheetId="2" r:id="rId1"/>
    <sheet name="MLEKO IN MLEČNI IZDELKI, sheme " sheetId="19" r:id="rId2"/>
    <sheet name="MESO IN MESNI IZDELKI" sheetId="7" r:id="rId3"/>
    <sheet name="RIBE " sheetId="8" r:id="rId4"/>
    <sheet name="JAJCA" sheetId="9" r:id="rId5"/>
    <sheet name="OLJA IN IZDELKI " sheetId="10" r:id="rId6"/>
    <sheet name="SVEŽE SADNJE, ZELENJAVA, SUHO S" sheetId="11" r:id="rId7"/>
    <sheet name="ZAMRZNJENA IN KONZERVIRANA ZELE" sheetId="12" r:id="rId8"/>
    <sheet name="SADNI SOKOVI, NEKTARJI, SIRUPI" sheetId="15" r:id="rId9"/>
    <sheet name="ŽITA IN MLEVSKI IZDELKI" sheetId="17" r:id="rId10"/>
    <sheet name="ZAMRZNJENI IZDELKI IZ TESTA" sheetId="16" r:id="rId11"/>
    <sheet name="KRUH; PEKOVSKO PECIVO, KEKSI; S" sheetId="14" r:id="rId12"/>
    <sheet name="OSTALO PREHRAMBENO BLAGO" sheetId="13" r:id="rId13"/>
    <sheet name="ŽIVILA ZA POSEBNE NAMENE (DIETE" sheetId="22" r:id="rId14"/>
    <sheet name="List1" sheetId="18" r:id="rId15"/>
    <sheet name="List2" sheetId="20" r:id="rId16"/>
  </sheets>
  <definedNames>
    <definedName name="_xlnm._FilterDatabase" localSheetId="0" hidden="1">'MLEKO IN MLEČNI IZDELKI'!$J$45:$J$46</definedName>
    <definedName name="_xlnm.Print_Area" localSheetId="4">JAJCA!$A$1:$J$24</definedName>
    <definedName name="_xlnm.Print_Area" localSheetId="11">'KRUH; PEKOVSKO PECIVO, KEKSI; S'!$A$1:$J$169</definedName>
    <definedName name="_xlnm.Print_Area" localSheetId="2">'MESO IN MESNI IZDELKI'!$A$1:$J$94</definedName>
    <definedName name="_xlnm.Print_Area" localSheetId="0">'MLEKO IN MLEČNI IZDELKI'!$A$1:$J$71</definedName>
    <definedName name="_xlnm.Print_Area" localSheetId="1">'MLEKO IN MLEČNI IZDELKI, sheme '!$A$1:$J$45</definedName>
    <definedName name="_xlnm.Print_Area" localSheetId="5">'OLJA IN IZDELKI '!$A$1:$J$31</definedName>
    <definedName name="_xlnm.Print_Area" localSheetId="12">'OSTALO PREHRAMBENO BLAGO'!$A$1:$J$95</definedName>
    <definedName name="_xlnm.Print_Area" localSheetId="3">'RIBE '!$A$1:$J$39</definedName>
    <definedName name="_xlnm.Print_Area" localSheetId="8">'SADNI SOKOVI, NEKTARJI, SIRUPI'!$A$1:$J$69</definedName>
    <definedName name="_xlnm.Print_Area" localSheetId="6">'SVEŽE SADNJE, ZELENJAVA, SUHO S'!$A$1:$J$114</definedName>
    <definedName name="_xlnm.Print_Area" localSheetId="7">'ZAMRZNJENA IN KONZERVIRANA ZELE'!$A$1:$J$74</definedName>
    <definedName name="_xlnm.Print_Area" localSheetId="10">'ZAMRZNJENI IZDELKI IZ TESTA'!$A$1:$J$46</definedName>
    <definedName name="_xlnm.Print_Area" localSheetId="9">'ŽITA IN MLEVSKI IZDELKI'!$A$1:$J$76</definedName>
    <definedName name="_xlnm.Print_Area" localSheetId="13">'ŽIVILA ZA POSEBNE NAMENE (DIETE'!$A$1:$J$102</definedName>
    <definedName name="_xlnm.Print_Titles" localSheetId="2">'MESO IN MESNI IZDELKI'!$5:$6</definedName>
    <definedName name="_xlnm.Print_Titles" localSheetId="0">'MLEKO IN MLEČNI IZDELKI'!$5:$5</definedName>
    <definedName name="_xlnm.Print_Titles" localSheetId="1">'MLEKO IN MLEČNI IZDELKI, sheme '!$5:$5</definedName>
  </definedNames>
  <calcPr calcId="162913"/>
</workbook>
</file>

<file path=xl/calcChain.xml><?xml version="1.0" encoding="utf-8"?>
<calcChain xmlns="http://schemas.openxmlformats.org/spreadsheetml/2006/main">
  <c r="G21" i="13" l="1"/>
  <c r="H21" i="13" s="1"/>
  <c r="G52" i="12"/>
  <c r="H52" i="12" s="1"/>
  <c r="G51" i="12"/>
  <c r="H51" i="12" s="1"/>
  <c r="G50" i="12"/>
  <c r="H50" i="12"/>
  <c r="I50" i="12"/>
  <c r="I21" i="13" l="1"/>
  <c r="I52" i="12"/>
  <c r="I51" i="12"/>
  <c r="G96" i="11"/>
  <c r="G97" i="11" s="1"/>
  <c r="H96" i="11" l="1"/>
  <c r="G9" i="11"/>
  <c r="H9" i="11" s="1"/>
  <c r="G10" i="11"/>
  <c r="H10" i="11" s="1"/>
  <c r="I96" i="11" l="1"/>
  <c r="I97" i="11" s="1"/>
  <c r="H97" i="11"/>
  <c r="I10" i="11"/>
  <c r="I9" i="11"/>
  <c r="G83" i="22" l="1"/>
  <c r="G84" i="22"/>
  <c r="G85" i="22"/>
  <c r="G86" i="22"/>
  <c r="G87" i="22"/>
  <c r="G88" i="22"/>
  <c r="G82" i="22"/>
  <c r="G9" i="22"/>
  <c r="G10" i="22"/>
  <c r="G11" i="22"/>
  <c r="G12" i="22"/>
  <c r="G13" i="22"/>
  <c r="G14" i="22"/>
  <c r="G15" i="22"/>
  <c r="G16" i="22"/>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44" i="22"/>
  <c r="G45" i="22"/>
  <c r="G46" i="22"/>
  <c r="G47" i="22"/>
  <c r="G48" i="22"/>
  <c r="G49" i="22"/>
  <c r="G50" i="22"/>
  <c r="G51" i="22"/>
  <c r="G52" i="22"/>
  <c r="G53" i="22"/>
  <c r="G54" i="22"/>
  <c r="G55" i="22"/>
  <c r="G56" i="22"/>
  <c r="G57" i="22"/>
  <c r="G58" i="22"/>
  <c r="G59" i="22"/>
  <c r="G60" i="22"/>
  <c r="G61" i="22"/>
  <c r="G62" i="22"/>
  <c r="G63" i="22"/>
  <c r="G64" i="22"/>
  <c r="G65" i="22"/>
  <c r="G66" i="22"/>
  <c r="G67" i="22"/>
  <c r="G68" i="22"/>
  <c r="G69" i="22"/>
  <c r="G70" i="22"/>
  <c r="G71" i="22"/>
  <c r="G72" i="22"/>
  <c r="G73" i="22"/>
  <c r="G74" i="22"/>
  <c r="G75" i="22"/>
  <c r="G76" i="22"/>
  <c r="G77" i="22"/>
  <c r="G78" i="22"/>
  <c r="G79" i="22"/>
  <c r="G8" i="22"/>
  <c r="G80" i="13"/>
  <c r="G81" i="13"/>
  <c r="G79" i="13"/>
  <c r="G9" i="13"/>
  <c r="G10" i="13"/>
  <c r="G11" i="13"/>
  <c r="G12" i="13"/>
  <c r="G13" i="13"/>
  <c r="G14" i="13"/>
  <c r="G15" i="13"/>
  <c r="G16" i="13"/>
  <c r="G17" i="13"/>
  <c r="G18" i="13"/>
  <c r="G19" i="13"/>
  <c r="G20"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8" i="13"/>
  <c r="G142" i="14"/>
  <c r="G143" i="14"/>
  <c r="G144" i="14"/>
  <c r="G145" i="14"/>
  <c r="G146" i="14"/>
  <c r="G147" i="14"/>
  <c r="G141" i="14"/>
  <c r="G127" i="14"/>
  <c r="G128" i="14"/>
  <c r="G129" i="14"/>
  <c r="G130" i="14"/>
  <c r="G131" i="14"/>
  <c r="G132" i="14"/>
  <c r="G133" i="14"/>
  <c r="G134" i="14"/>
  <c r="G135" i="14"/>
  <c r="G136" i="14"/>
  <c r="G137" i="14"/>
  <c r="G138" i="14"/>
  <c r="G126" i="14"/>
  <c r="G112" i="14"/>
  <c r="G113" i="14"/>
  <c r="G114" i="14"/>
  <c r="G115" i="14"/>
  <c r="G116" i="14"/>
  <c r="G117" i="14"/>
  <c r="G118" i="14"/>
  <c r="G119" i="14"/>
  <c r="G120" i="14"/>
  <c r="G121" i="14"/>
  <c r="G122" i="14"/>
  <c r="G123" i="14"/>
  <c r="G111"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99" i="14"/>
  <c r="G100" i="14"/>
  <c r="G101" i="14"/>
  <c r="G102" i="14"/>
  <c r="G103" i="14"/>
  <c r="G104" i="14"/>
  <c r="G105" i="14"/>
  <c r="G106" i="14"/>
  <c r="G107" i="14"/>
  <c r="G108" i="14"/>
  <c r="G24" i="14"/>
  <c r="G9" i="14"/>
  <c r="G10" i="14"/>
  <c r="G11" i="14"/>
  <c r="G12" i="14"/>
  <c r="G13" i="14"/>
  <c r="G14" i="14"/>
  <c r="G15" i="14"/>
  <c r="G16" i="14"/>
  <c r="G17" i="14"/>
  <c r="G18" i="14"/>
  <c r="G19" i="14"/>
  <c r="G20" i="14"/>
  <c r="G21" i="14"/>
  <c r="G8" i="14"/>
  <c r="G32" i="16"/>
  <c r="G31" i="16"/>
  <c r="G28" i="16"/>
  <c r="G9" i="16"/>
  <c r="G10" i="16"/>
  <c r="G11" i="16"/>
  <c r="G12" i="16"/>
  <c r="G13" i="16"/>
  <c r="G14" i="16"/>
  <c r="G15" i="16"/>
  <c r="G16" i="16"/>
  <c r="G17" i="16"/>
  <c r="G18" i="16"/>
  <c r="G19" i="16"/>
  <c r="G20" i="16"/>
  <c r="G21" i="16"/>
  <c r="G22" i="16"/>
  <c r="G23" i="16"/>
  <c r="G24" i="16"/>
  <c r="G25" i="16"/>
  <c r="G8" i="16"/>
  <c r="G58" i="17"/>
  <c r="G57" i="17"/>
  <c r="G38" i="17"/>
  <c r="G39" i="17"/>
  <c r="G40" i="17"/>
  <c r="G41" i="17"/>
  <c r="G42" i="17"/>
  <c r="G43" i="17"/>
  <c r="G44" i="17"/>
  <c r="G45" i="17"/>
  <c r="G46" i="17"/>
  <c r="G47" i="17"/>
  <c r="G48" i="17"/>
  <c r="G49" i="17"/>
  <c r="G50" i="17"/>
  <c r="G51" i="17"/>
  <c r="G52" i="17"/>
  <c r="G53" i="17"/>
  <c r="G54" i="17"/>
  <c r="G37"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8" i="17"/>
  <c r="G34" i="15"/>
  <c r="G35" i="15"/>
  <c r="G36" i="15"/>
  <c r="G37" i="15"/>
  <c r="G38" i="15"/>
  <c r="G39" i="15"/>
  <c r="G40" i="15"/>
  <c r="G41" i="15"/>
  <c r="G42" i="15"/>
  <c r="G43" i="15"/>
  <c r="G44" i="15"/>
  <c r="G33" i="15"/>
  <c r="G9" i="15"/>
  <c r="G10" i="15"/>
  <c r="G11" i="15"/>
  <c r="G12" i="15"/>
  <c r="G13" i="15"/>
  <c r="G14" i="15"/>
  <c r="G15" i="15"/>
  <c r="G16" i="15"/>
  <c r="G17" i="15"/>
  <c r="G18" i="15"/>
  <c r="G19" i="15"/>
  <c r="G20" i="15"/>
  <c r="G21" i="15"/>
  <c r="G22" i="15"/>
  <c r="G23" i="15"/>
  <c r="G24" i="15"/>
  <c r="G25" i="15"/>
  <c r="G26" i="15"/>
  <c r="G27" i="15"/>
  <c r="G28" i="15"/>
  <c r="G29" i="15"/>
  <c r="G30" i="15"/>
  <c r="G8" i="15"/>
  <c r="G60" i="12"/>
  <c r="G59" i="12"/>
  <c r="G43" i="12"/>
  <c r="G44" i="12"/>
  <c r="G45" i="12"/>
  <c r="G46" i="12"/>
  <c r="G47" i="12"/>
  <c r="G48" i="12"/>
  <c r="G49" i="12"/>
  <c r="G53" i="12"/>
  <c r="G54" i="12"/>
  <c r="G55" i="12"/>
  <c r="G56" i="12"/>
  <c r="G42" i="12"/>
  <c r="G28" i="12"/>
  <c r="G29" i="12"/>
  <c r="G30" i="12"/>
  <c r="G31" i="12"/>
  <c r="G32" i="12"/>
  <c r="G33" i="12"/>
  <c r="G34" i="12"/>
  <c r="G35" i="12"/>
  <c r="G36" i="12"/>
  <c r="G37" i="12"/>
  <c r="G38" i="12"/>
  <c r="G39" i="12"/>
  <c r="G27" i="12"/>
  <c r="G9" i="12"/>
  <c r="G10" i="12"/>
  <c r="G11" i="12"/>
  <c r="G12" i="12"/>
  <c r="G13" i="12"/>
  <c r="G14" i="12"/>
  <c r="G15" i="12"/>
  <c r="G16" i="12"/>
  <c r="G17" i="12"/>
  <c r="G18" i="12"/>
  <c r="G19" i="12"/>
  <c r="G20" i="12"/>
  <c r="G21" i="12"/>
  <c r="G22" i="12"/>
  <c r="G23" i="12"/>
  <c r="G24" i="12"/>
  <c r="G8" i="12"/>
  <c r="G93" i="11"/>
  <c r="G92" i="11"/>
  <c r="G80" i="11"/>
  <c r="G81" i="11"/>
  <c r="G82" i="11"/>
  <c r="G83" i="11"/>
  <c r="G84" i="11"/>
  <c r="G85" i="11"/>
  <c r="G86" i="11"/>
  <c r="G87" i="11"/>
  <c r="G88" i="11"/>
  <c r="G89" i="11"/>
  <c r="G79" i="11"/>
  <c r="G75" i="11"/>
  <c r="G76" i="11"/>
  <c r="G74"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8" i="11"/>
  <c r="G9" i="10"/>
  <c r="H9" i="10"/>
  <c r="I9" i="10"/>
  <c r="G10" i="10"/>
  <c r="H10" i="10" s="1"/>
  <c r="G11" i="10"/>
  <c r="H11" i="10"/>
  <c r="I11" i="10"/>
  <c r="G12" i="10"/>
  <c r="H12" i="10" s="1"/>
  <c r="G13" i="10"/>
  <c r="H13" i="10"/>
  <c r="I13" i="10"/>
  <c r="G14" i="10"/>
  <c r="H14" i="10" s="1"/>
  <c r="G15" i="10"/>
  <c r="H15" i="10"/>
  <c r="I15" i="10"/>
  <c r="G8" i="10"/>
  <c r="G8" i="9"/>
  <c r="G20" i="8"/>
  <c r="J18" i="8"/>
  <c r="G17" i="8"/>
  <c r="G16" i="8"/>
  <c r="G77" i="13" l="1"/>
  <c r="I14" i="10"/>
  <c r="I12" i="10"/>
  <c r="I10" i="10"/>
  <c r="G9" i="8"/>
  <c r="H9" i="8" s="1"/>
  <c r="G10" i="8"/>
  <c r="H10" i="8" s="1"/>
  <c r="G11" i="8"/>
  <c r="H11" i="8" s="1"/>
  <c r="G12" i="8"/>
  <c r="H12" i="8" s="1"/>
  <c r="G13" i="8"/>
  <c r="H13" i="8" s="1"/>
  <c r="G8" i="8"/>
  <c r="G58" i="7"/>
  <c r="G59" i="7"/>
  <c r="G60" i="7"/>
  <c r="G61" i="7"/>
  <c r="G62" i="7"/>
  <c r="G57" i="7"/>
  <c r="G52" i="7"/>
  <c r="G53" i="7"/>
  <c r="G54" i="7"/>
  <c r="G51" i="7"/>
  <c r="G45" i="7"/>
  <c r="G46" i="7"/>
  <c r="G47" i="7"/>
  <c r="G48" i="7"/>
  <c r="G44" i="7"/>
  <c r="G28" i="7"/>
  <c r="G29" i="7"/>
  <c r="G30" i="7"/>
  <c r="G31" i="7"/>
  <c r="G32" i="7"/>
  <c r="G33" i="7"/>
  <c r="G34" i="7"/>
  <c r="G35" i="7"/>
  <c r="G36" i="7"/>
  <c r="G37" i="7"/>
  <c r="G38" i="7"/>
  <c r="G39" i="7"/>
  <c r="G40" i="7"/>
  <c r="G41" i="7"/>
  <c r="G27" i="7"/>
  <c r="G21" i="7"/>
  <c r="G22" i="7"/>
  <c r="G23" i="7"/>
  <c r="G24" i="7"/>
  <c r="G20" i="7"/>
  <c r="G9" i="7"/>
  <c r="G10" i="7"/>
  <c r="G11" i="7"/>
  <c r="G12" i="7"/>
  <c r="G13" i="7"/>
  <c r="G14" i="7"/>
  <c r="G15" i="7"/>
  <c r="G16" i="7"/>
  <c r="G17" i="7"/>
  <c r="G8" i="7"/>
  <c r="G29" i="19"/>
  <c r="G30" i="19"/>
  <c r="G31" i="19"/>
  <c r="G28" i="19"/>
  <c r="G20" i="19"/>
  <c r="G21" i="19"/>
  <c r="G22" i="19"/>
  <c r="G23" i="19"/>
  <c r="G24" i="19"/>
  <c r="G25" i="19"/>
  <c r="G19" i="19"/>
  <c r="G9" i="19"/>
  <c r="G10" i="19"/>
  <c r="G11" i="19"/>
  <c r="G12" i="19"/>
  <c r="G13" i="19"/>
  <c r="G14" i="19"/>
  <c r="G15" i="19"/>
  <c r="G16" i="19"/>
  <c r="G8" i="19"/>
  <c r="G46" i="2"/>
  <c r="G47" i="2"/>
  <c r="G48" i="2"/>
  <c r="G49" i="2"/>
  <c r="G50" i="2"/>
  <c r="G45" i="2"/>
  <c r="G32" i="2"/>
  <c r="G33" i="2"/>
  <c r="G34" i="2"/>
  <c r="G35" i="2"/>
  <c r="G36" i="2"/>
  <c r="G37" i="2"/>
  <c r="G38" i="2"/>
  <c r="G39" i="2"/>
  <c r="G40" i="2"/>
  <c r="G41" i="2"/>
  <c r="G42" i="2"/>
  <c r="G31" i="2"/>
  <c r="G27" i="2"/>
  <c r="G28" i="2"/>
  <c r="G26" i="2"/>
  <c r="G9" i="2"/>
  <c r="G10" i="2"/>
  <c r="G11" i="2"/>
  <c r="G12" i="2"/>
  <c r="G13" i="2"/>
  <c r="G14" i="2"/>
  <c r="G15" i="2"/>
  <c r="G16" i="2"/>
  <c r="G17" i="2"/>
  <c r="G18" i="2"/>
  <c r="G19" i="2"/>
  <c r="G20" i="2"/>
  <c r="G21" i="2"/>
  <c r="G22" i="2"/>
  <c r="G23" i="2"/>
  <c r="G8" i="2"/>
  <c r="I12" i="8" l="1"/>
  <c r="I10" i="8"/>
  <c r="I13" i="8"/>
  <c r="I11" i="8"/>
  <c r="I9" i="8"/>
  <c r="H23" i="12"/>
  <c r="H22" i="12"/>
  <c r="H21" i="12"/>
  <c r="J21" i="8"/>
  <c r="G21" i="8"/>
  <c r="H23" i="19"/>
  <c r="I23" i="19" s="1"/>
  <c r="H20" i="8" l="1"/>
  <c r="H21" i="8" s="1"/>
  <c r="H30" i="15"/>
  <c r="I23" i="12"/>
  <c r="I22" i="12"/>
  <c r="I21" i="12"/>
  <c r="H22" i="2"/>
  <c r="H15" i="19"/>
  <c r="H14" i="19"/>
  <c r="H12" i="19"/>
  <c r="I20" i="8" l="1"/>
  <c r="I21" i="8" s="1"/>
  <c r="I30" i="15"/>
  <c r="I22" i="2"/>
  <c r="H23" i="2"/>
  <c r="I23" i="2" s="1"/>
  <c r="I15" i="19"/>
  <c r="I14" i="19"/>
  <c r="I12" i="19"/>
  <c r="H54" i="17"/>
  <c r="I54" i="17" s="1"/>
  <c r="H41" i="17"/>
  <c r="I41" i="17" s="1"/>
  <c r="H42" i="17"/>
  <c r="H53" i="17" l="1"/>
  <c r="I53" i="17" s="1"/>
  <c r="I42" i="17"/>
  <c r="J51" i="2" l="1"/>
  <c r="H49" i="2"/>
  <c r="I49" i="2" s="1"/>
  <c r="H48" i="2" l="1"/>
  <c r="I48" i="2" s="1"/>
  <c r="H47" i="2"/>
  <c r="I47" i="2" s="1"/>
  <c r="H50" i="2"/>
  <c r="I50" i="2" s="1"/>
  <c r="H24" i="19"/>
  <c r="I24" i="19" s="1"/>
  <c r="H21" i="2"/>
  <c r="I21" i="2" s="1"/>
  <c r="H20" i="2"/>
  <c r="I20" i="2" s="1"/>
  <c r="H19" i="2"/>
  <c r="I19" i="2" s="1"/>
  <c r="H18" i="2"/>
  <c r="I18" i="2" s="1"/>
  <c r="H31" i="19"/>
  <c r="I31" i="19" s="1"/>
  <c r="H17" i="2"/>
  <c r="I17" i="2" s="1"/>
  <c r="J89" i="22"/>
  <c r="H84" i="22"/>
  <c r="H85" i="22"/>
  <c r="I85" i="22" s="1"/>
  <c r="H86" i="22"/>
  <c r="I86" i="22" s="1"/>
  <c r="H87" i="22"/>
  <c r="H88" i="22"/>
  <c r="J80" i="22"/>
  <c r="H9" i="22"/>
  <c r="I9" i="22" s="1"/>
  <c r="H10" i="22"/>
  <c r="H11" i="22"/>
  <c r="H12" i="22"/>
  <c r="I12" i="22" s="1"/>
  <c r="H13" i="22"/>
  <c r="I13" i="22" s="1"/>
  <c r="H14" i="22"/>
  <c r="H15" i="22"/>
  <c r="H16" i="22"/>
  <c r="I16" i="22" s="1"/>
  <c r="H17" i="22"/>
  <c r="I17" i="22" s="1"/>
  <c r="H18" i="22"/>
  <c r="H19" i="22"/>
  <c r="H20" i="22"/>
  <c r="I20" i="22" s="1"/>
  <c r="H21" i="22"/>
  <c r="I21" i="22" s="1"/>
  <c r="H22" i="22"/>
  <c r="H23" i="22"/>
  <c r="H24" i="22"/>
  <c r="I24" i="22" s="1"/>
  <c r="H25" i="22"/>
  <c r="I25" i="22" s="1"/>
  <c r="H26" i="22"/>
  <c r="H27" i="22"/>
  <c r="H28" i="22"/>
  <c r="I28" i="22" s="1"/>
  <c r="H30" i="22"/>
  <c r="H31" i="22"/>
  <c r="I31" i="22" s="1"/>
  <c r="H32" i="22"/>
  <c r="I32" i="22" s="1"/>
  <c r="H34" i="22"/>
  <c r="H35" i="22"/>
  <c r="I35" i="22" s="1"/>
  <c r="H36" i="22"/>
  <c r="I36" i="22" s="1"/>
  <c r="H38" i="22"/>
  <c r="H39" i="22"/>
  <c r="I39" i="22" s="1"/>
  <c r="H40" i="22"/>
  <c r="I40" i="22" s="1"/>
  <c r="H42" i="22"/>
  <c r="H43" i="22"/>
  <c r="I43" i="22" s="1"/>
  <c r="H44" i="22"/>
  <c r="I44" i="22" s="1"/>
  <c r="H46" i="22"/>
  <c r="H47" i="22"/>
  <c r="I47" i="22" s="1"/>
  <c r="H48" i="22"/>
  <c r="I48" i="22" s="1"/>
  <c r="H50" i="22"/>
  <c r="H51" i="22"/>
  <c r="I51" i="22" s="1"/>
  <c r="H52" i="22"/>
  <c r="I52" i="22" s="1"/>
  <c r="H54" i="22"/>
  <c r="H55" i="22"/>
  <c r="H56" i="22"/>
  <c r="I56" i="22" s="1"/>
  <c r="H58" i="22"/>
  <c r="H59" i="22"/>
  <c r="H60" i="22"/>
  <c r="I60" i="22" s="1"/>
  <c r="H61" i="22"/>
  <c r="I61" i="22" s="1"/>
  <c r="H62" i="22"/>
  <c r="H63" i="22"/>
  <c r="H64" i="22"/>
  <c r="I64" i="22" s="1"/>
  <c r="H65" i="22"/>
  <c r="I65" i="22" s="1"/>
  <c r="H66" i="22"/>
  <c r="H67" i="22"/>
  <c r="H68" i="22"/>
  <c r="I68" i="22" s="1"/>
  <c r="H69" i="22"/>
  <c r="I69" i="22" s="1"/>
  <c r="H70" i="22"/>
  <c r="H71" i="22"/>
  <c r="H72" i="22"/>
  <c r="I72" i="22" s="1"/>
  <c r="H73" i="22"/>
  <c r="I73" i="22" s="1"/>
  <c r="H74" i="22"/>
  <c r="H75" i="22"/>
  <c r="H76" i="22"/>
  <c r="I76" i="22" s="1"/>
  <c r="H77" i="22"/>
  <c r="I77" i="22" s="1"/>
  <c r="H78" i="22"/>
  <c r="H79" i="22"/>
  <c r="J82" i="13"/>
  <c r="H80" i="13"/>
  <c r="H81" i="13"/>
  <c r="J77" i="13"/>
  <c r="H9" i="13"/>
  <c r="H10" i="13"/>
  <c r="H11" i="13"/>
  <c r="I11" i="13" s="1"/>
  <c r="H12" i="13"/>
  <c r="H13" i="13"/>
  <c r="H14" i="13"/>
  <c r="H15" i="13"/>
  <c r="I15" i="13" s="1"/>
  <c r="H16" i="13"/>
  <c r="H17" i="13"/>
  <c r="H18" i="13"/>
  <c r="I18" i="13" s="1"/>
  <c r="H19" i="13"/>
  <c r="I19" i="13" s="1"/>
  <c r="H20" i="13"/>
  <c r="H22" i="13"/>
  <c r="H23" i="13"/>
  <c r="I23" i="13" s="1"/>
  <c r="H24" i="13"/>
  <c r="I24" i="13" s="1"/>
  <c r="H25" i="13"/>
  <c r="H26" i="13"/>
  <c r="H27" i="13"/>
  <c r="I27" i="13" s="1"/>
  <c r="H28" i="13"/>
  <c r="I28" i="13" s="1"/>
  <c r="H29" i="13"/>
  <c r="H30" i="13"/>
  <c r="H31" i="13"/>
  <c r="I31" i="13" s="1"/>
  <c r="H32" i="13"/>
  <c r="I32" i="13" s="1"/>
  <c r="H33" i="13"/>
  <c r="I33" i="13" s="1"/>
  <c r="H34" i="13"/>
  <c r="H35" i="13"/>
  <c r="H36" i="13"/>
  <c r="I36" i="13" s="1"/>
  <c r="H37" i="13"/>
  <c r="I37" i="13" s="1"/>
  <c r="H38" i="13"/>
  <c r="H39" i="13"/>
  <c r="H40" i="13"/>
  <c r="I40" i="13" s="1"/>
  <c r="H42" i="13"/>
  <c r="H43" i="13"/>
  <c r="I43" i="13" s="1"/>
  <c r="H44" i="13"/>
  <c r="I44" i="13" s="1"/>
  <c r="H45" i="13"/>
  <c r="H46" i="13"/>
  <c r="H47" i="13"/>
  <c r="I47" i="13" s="1"/>
  <c r="H48" i="13"/>
  <c r="I48" i="13" s="1"/>
  <c r="H49" i="13"/>
  <c r="H50" i="13"/>
  <c r="H51" i="13"/>
  <c r="H52" i="13"/>
  <c r="I52" i="13" s="1"/>
  <c r="H53" i="13"/>
  <c r="H54" i="13"/>
  <c r="H56" i="13"/>
  <c r="I56" i="13" s="1"/>
  <c r="H57" i="13"/>
  <c r="I57" i="13" s="1"/>
  <c r="H58" i="13"/>
  <c r="H59" i="13"/>
  <c r="H60" i="13"/>
  <c r="H62" i="13"/>
  <c r="H65" i="13"/>
  <c r="I65" i="13" s="1"/>
  <c r="H66" i="13"/>
  <c r="H67" i="13"/>
  <c r="H68" i="13"/>
  <c r="I68" i="13" s="1"/>
  <c r="H69" i="13"/>
  <c r="H70" i="13"/>
  <c r="I70" i="13" s="1"/>
  <c r="H71" i="13"/>
  <c r="H72" i="13"/>
  <c r="H73" i="13"/>
  <c r="H74" i="13"/>
  <c r="I74" i="13" s="1"/>
  <c r="H75" i="13"/>
  <c r="H76" i="13"/>
  <c r="J148" i="14"/>
  <c r="H142" i="14"/>
  <c r="H143" i="14"/>
  <c r="I143" i="14" s="1"/>
  <c r="H144" i="14"/>
  <c r="I144" i="14" s="1"/>
  <c r="H145" i="14"/>
  <c r="H146" i="14"/>
  <c r="H147" i="14"/>
  <c r="I147" i="14" s="1"/>
  <c r="H127" i="14"/>
  <c r="H128" i="14"/>
  <c r="H130" i="14"/>
  <c r="I130" i="14" s="1"/>
  <c r="H132" i="14"/>
  <c r="H133" i="14"/>
  <c r="I133" i="14" s="1"/>
  <c r="H134" i="14"/>
  <c r="I134" i="14" s="1"/>
  <c r="H135" i="14"/>
  <c r="H136" i="14"/>
  <c r="H137" i="14"/>
  <c r="I137" i="14" s="1"/>
  <c r="H138" i="14"/>
  <c r="I138" i="14" s="1"/>
  <c r="H112" i="14"/>
  <c r="H113" i="14"/>
  <c r="H114" i="14"/>
  <c r="I114" i="14" s="1"/>
  <c r="H115" i="14"/>
  <c r="H116" i="14"/>
  <c r="H119" i="14"/>
  <c r="H120" i="14"/>
  <c r="I120" i="14" s="1"/>
  <c r="H121" i="14"/>
  <c r="H122" i="14"/>
  <c r="H123" i="14"/>
  <c r="I123" i="14" s="1"/>
  <c r="H26" i="14"/>
  <c r="I26" i="14" s="1"/>
  <c r="H27" i="14"/>
  <c r="I27" i="14" s="1"/>
  <c r="H28" i="14"/>
  <c r="H30" i="14"/>
  <c r="I30" i="14" s="1"/>
  <c r="H31" i="14"/>
  <c r="I31" i="14" s="1"/>
  <c r="H32" i="14"/>
  <c r="H34" i="14"/>
  <c r="I34" i="14" s="1"/>
  <c r="H35" i="14"/>
  <c r="I35" i="14" s="1"/>
  <c r="H36" i="14"/>
  <c r="H38" i="14"/>
  <c r="I38" i="14" s="1"/>
  <c r="H39" i="14"/>
  <c r="I39" i="14" s="1"/>
  <c r="H40" i="14"/>
  <c r="H42" i="14"/>
  <c r="I42" i="14" s="1"/>
  <c r="H43" i="14"/>
  <c r="H44" i="14"/>
  <c r="H46" i="14"/>
  <c r="I46" i="14" s="1"/>
  <c r="H47" i="14"/>
  <c r="I47" i="14" s="1"/>
  <c r="H48" i="14"/>
  <c r="H50" i="14"/>
  <c r="I50" i="14" s="1"/>
  <c r="H51" i="14"/>
  <c r="I51" i="14" s="1"/>
  <c r="H52" i="14"/>
  <c r="H54" i="14"/>
  <c r="I54" i="14" s="1"/>
  <c r="H55" i="14"/>
  <c r="I55" i="14" s="1"/>
  <c r="H56" i="14"/>
  <c r="H58" i="14"/>
  <c r="I58" i="14" s="1"/>
  <c r="H59" i="14"/>
  <c r="I59" i="14" s="1"/>
  <c r="H60" i="14"/>
  <c r="H62" i="14"/>
  <c r="I62" i="14" s="1"/>
  <c r="H63" i="14"/>
  <c r="I63" i="14" s="1"/>
  <c r="H64" i="14"/>
  <c r="H66" i="14"/>
  <c r="I66" i="14" s="1"/>
  <c r="H67" i="14"/>
  <c r="H68" i="14"/>
  <c r="H70" i="14"/>
  <c r="I70" i="14" s="1"/>
  <c r="H71" i="14"/>
  <c r="H72" i="14"/>
  <c r="H73" i="14"/>
  <c r="I73" i="14" s="1"/>
  <c r="H74" i="14"/>
  <c r="I74" i="14" s="1"/>
  <c r="H75" i="14"/>
  <c r="I75" i="14" s="1"/>
  <c r="H76" i="14"/>
  <c r="H78" i="14"/>
  <c r="I78" i="14" s="1"/>
  <c r="H79" i="14"/>
  <c r="I79" i="14" s="1"/>
  <c r="H80" i="14"/>
  <c r="H82" i="14"/>
  <c r="I82" i="14" s="1"/>
  <c r="H83" i="14"/>
  <c r="H84" i="14"/>
  <c r="H86" i="14"/>
  <c r="I86" i="14" s="1"/>
  <c r="H87" i="14"/>
  <c r="I87" i="14" s="1"/>
  <c r="H88" i="14"/>
  <c r="H90" i="14"/>
  <c r="I90" i="14" s="1"/>
  <c r="H91" i="14"/>
  <c r="I91" i="14" s="1"/>
  <c r="H92" i="14"/>
  <c r="H94" i="14"/>
  <c r="I94" i="14" s="1"/>
  <c r="H95" i="14"/>
  <c r="I95" i="14" s="1"/>
  <c r="H96" i="14"/>
  <c r="H98" i="14"/>
  <c r="I98" i="14" s="1"/>
  <c r="H99" i="14"/>
  <c r="I99" i="14" s="1"/>
  <c r="H100" i="14"/>
  <c r="H102" i="14"/>
  <c r="I102" i="14" s="1"/>
  <c r="H103" i="14"/>
  <c r="I103" i="14" s="1"/>
  <c r="H104" i="14"/>
  <c r="H106" i="14"/>
  <c r="I106" i="14" s="1"/>
  <c r="H107" i="14"/>
  <c r="I107" i="14" s="1"/>
  <c r="H108" i="14"/>
  <c r="H9" i="14"/>
  <c r="I9" i="14" s="1"/>
  <c r="H10" i="14"/>
  <c r="H13" i="14"/>
  <c r="H14" i="14"/>
  <c r="I14" i="14" s="1"/>
  <c r="H16" i="14"/>
  <c r="H17" i="14"/>
  <c r="H18" i="14"/>
  <c r="I18" i="14" s="1"/>
  <c r="H20" i="14"/>
  <c r="H21" i="14"/>
  <c r="H9" i="16"/>
  <c r="H10" i="16"/>
  <c r="I10" i="16" s="1"/>
  <c r="H11" i="16"/>
  <c r="I11" i="16" s="1"/>
  <c r="H12" i="16"/>
  <c r="H13" i="16"/>
  <c r="H14" i="16"/>
  <c r="I14" i="16" s="1"/>
  <c r="H15" i="16"/>
  <c r="I15" i="16" s="1"/>
  <c r="H16" i="16"/>
  <c r="H17" i="16"/>
  <c r="H18" i="16"/>
  <c r="I18" i="16" s="1"/>
  <c r="H19" i="16"/>
  <c r="I19" i="16" s="1"/>
  <c r="H20" i="16"/>
  <c r="H21" i="16"/>
  <c r="H22" i="16"/>
  <c r="I22" i="16" s="1"/>
  <c r="H23" i="16"/>
  <c r="I23" i="16" s="1"/>
  <c r="H24" i="16"/>
  <c r="H25" i="16"/>
  <c r="H38" i="17"/>
  <c r="H39" i="17"/>
  <c r="I39" i="17" s="1"/>
  <c r="H43" i="17"/>
  <c r="H44" i="17"/>
  <c r="H45" i="17"/>
  <c r="H48" i="17"/>
  <c r="I48" i="17" s="1"/>
  <c r="H49" i="17"/>
  <c r="I49" i="17" s="1"/>
  <c r="H51" i="17"/>
  <c r="H52" i="17"/>
  <c r="J35" i="17"/>
  <c r="H9" i="17"/>
  <c r="H10" i="17"/>
  <c r="I10" i="17" s="1"/>
  <c r="H12" i="17"/>
  <c r="H13" i="17"/>
  <c r="H14" i="17"/>
  <c r="H15" i="17"/>
  <c r="H17" i="17"/>
  <c r="H18" i="17"/>
  <c r="I18" i="17" s="1"/>
  <c r="H19" i="17"/>
  <c r="H20" i="17"/>
  <c r="H21" i="17"/>
  <c r="I21" i="17" s="1"/>
  <c r="H22" i="17"/>
  <c r="I22" i="17" s="1"/>
  <c r="H25" i="17"/>
  <c r="H26" i="17"/>
  <c r="H27" i="17"/>
  <c r="H28" i="17"/>
  <c r="H29" i="17"/>
  <c r="I29" i="17" s="1"/>
  <c r="H30" i="17"/>
  <c r="H31" i="17"/>
  <c r="H33" i="17"/>
  <c r="H34" i="17"/>
  <c r="I34" i="17" s="1"/>
  <c r="H34" i="15"/>
  <c r="H35" i="15"/>
  <c r="I35" i="15" s="1"/>
  <c r="H37" i="15"/>
  <c r="H38" i="15"/>
  <c r="I38" i="15" s="1"/>
  <c r="H39" i="15"/>
  <c r="I39" i="15" s="1"/>
  <c r="H42" i="15"/>
  <c r="H43" i="15"/>
  <c r="I43" i="15" s="1"/>
  <c r="J31" i="15"/>
  <c r="H10" i="15"/>
  <c r="I10" i="15" s="1"/>
  <c r="H11" i="15"/>
  <c r="I11" i="15" s="1"/>
  <c r="H12" i="15"/>
  <c r="H14" i="15"/>
  <c r="I14" i="15" s="1"/>
  <c r="H15" i="15"/>
  <c r="H17" i="15"/>
  <c r="I17" i="15" s="1"/>
  <c r="H18" i="15"/>
  <c r="I18" i="15" s="1"/>
  <c r="H19" i="15"/>
  <c r="H21" i="15"/>
  <c r="I21" i="15" s="1"/>
  <c r="H22" i="15"/>
  <c r="I22" i="15" s="1"/>
  <c r="H23" i="15"/>
  <c r="H25" i="15"/>
  <c r="I25" i="15" s="1"/>
  <c r="H26" i="15"/>
  <c r="I26" i="15" s="1"/>
  <c r="H27" i="15"/>
  <c r="H29" i="15"/>
  <c r="I29" i="15" s="1"/>
  <c r="I25" i="17" l="1"/>
  <c r="H61" i="13"/>
  <c r="I61" i="13" s="1"/>
  <c r="I45" i="17"/>
  <c r="I44" i="17"/>
  <c r="I119" i="14"/>
  <c r="I33" i="17"/>
  <c r="I30" i="17"/>
  <c r="I26" i="17"/>
  <c r="I38" i="17"/>
  <c r="H117" i="14"/>
  <c r="I117" i="14" s="1"/>
  <c r="I80" i="13"/>
  <c r="H16" i="17"/>
  <c r="I16" i="17" s="1"/>
  <c r="H41" i="22"/>
  <c r="I41" i="22" s="1"/>
  <c r="H24" i="15"/>
  <c r="I24" i="15" s="1"/>
  <c r="H9" i="15"/>
  <c r="I9" i="15" s="1"/>
  <c r="H20" i="15"/>
  <c r="I20" i="15" s="1"/>
  <c r="I42" i="15"/>
  <c r="I34" i="15"/>
  <c r="H32" i="17"/>
  <c r="I32" i="17" s="1"/>
  <c r="I17" i="17"/>
  <c r="I14" i="17"/>
  <c r="I52" i="17"/>
  <c r="H47" i="17"/>
  <c r="I47" i="17" s="1"/>
  <c r="H93" i="14"/>
  <c r="I93" i="14" s="1"/>
  <c r="H77" i="14"/>
  <c r="I77" i="14" s="1"/>
  <c r="H61" i="14"/>
  <c r="I61" i="14" s="1"/>
  <c r="H45" i="14"/>
  <c r="I45" i="14" s="1"/>
  <c r="H29" i="14"/>
  <c r="I29" i="14" s="1"/>
  <c r="I113" i="14"/>
  <c r="H49" i="22"/>
  <c r="I49" i="22" s="1"/>
  <c r="H33" i="22"/>
  <c r="I33" i="22" s="1"/>
  <c r="H13" i="15"/>
  <c r="I13" i="15" s="1"/>
  <c r="H101" i="14"/>
  <c r="I101" i="14" s="1"/>
  <c r="H85" i="14"/>
  <c r="I85" i="14" s="1"/>
  <c r="H69" i="14"/>
  <c r="I69" i="14" s="1"/>
  <c r="H16" i="15"/>
  <c r="I16" i="15" s="1"/>
  <c r="H24" i="17"/>
  <c r="I24" i="17" s="1"/>
  <c r="I9" i="17"/>
  <c r="I13" i="14"/>
  <c r="H105" i="14"/>
  <c r="I105" i="14" s="1"/>
  <c r="H89" i="14"/>
  <c r="I89" i="14" s="1"/>
  <c r="H57" i="14"/>
  <c r="I57" i="14" s="1"/>
  <c r="H41" i="14"/>
  <c r="I41" i="14" s="1"/>
  <c r="H25" i="14"/>
  <c r="I25" i="14" s="1"/>
  <c r="H118" i="14"/>
  <c r="I118" i="14" s="1"/>
  <c r="H28" i="15"/>
  <c r="I28" i="15" s="1"/>
  <c r="H41" i="15"/>
  <c r="I41" i="15" s="1"/>
  <c r="H53" i="14"/>
  <c r="I53" i="14" s="1"/>
  <c r="H37" i="14"/>
  <c r="I37" i="14" s="1"/>
  <c r="H57" i="22"/>
  <c r="I57" i="22" s="1"/>
  <c r="I13" i="17"/>
  <c r="H97" i="14"/>
  <c r="I97" i="14" s="1"/>
  <c r="H81" i="14"/>
  <c r="I81" i="14" s="1"/>
  <c r="H65" i="14"/>
  <c r="I65" i="14" s="1"/>
  <c r="H49" i="14"/>
  <c r="I49" i="14" s="1"/>
  <c r="H33" i="14"/>
  <c r="I33" i="14" s="1"/>
  <c r="H131" i="14"/>
  <c r="I131" i="14" s="1"/>
  <c r="I81" i="13"/>
  <c r="H53" i="22"/>
  <c r="I53" i="22" s="1"/>
  <c r="I37" i="15"/>
  <c r="I28" i="17"/>
  <c r="I12" i="17"/>
  <c r="I51" i="17"/>
  <c r="I25" i="16"/>
  <c r="I17" i="16"/>
  <c r="I9" i="16"/>
  <c r="I71" i="14"/>
  <c r="I116" i="14"/>
  <c r="I135" i="14"/>
  <c r="I142" i="14"/>
  <c r="I79" i="22"/>
  <c r="I71" i="22"/>
  <c r="I63" i="22"/>
  <c r="I55" i="22"/>
  <c r="I23" i="22"/>
  <c r="I15" i="22"/>
  <c r="I87" i="22"/>
  <c r="I20" i="17"/>
  <c r="I43" i="17"/>
  <c r="I21" i="16"/>
  <c r="I13" i="16"/>
  <c r="I17" i="14"/>
  <c r="I83" i="14"/>
  <c r="I67" i="14"/>
  <c r="I43" i="14"/>
  <c r="I146" i="14"/>
  <c r="I75" i="22"/>
  <c r="I67" i="22"/>
  <c r="I59" i="22"/>
  <c r="H45" i="22"/>
  <c r="I45" i="22" s="1"/>
  <c r="H37" i="22"/>
  <c r="I37" i="22" s="1"/>
  <c r="H29" i="22"/>
  <c r="I29" i="22" s="1"/>
  <c r="I27" i="22"/>
  <c r="I19" i="22"/>
  <c r="I11" i="22"/>
  <c r="H83" i="22"/>
  <c r="I83" i="22" s="1"/>
  <c r="H129" i="14"/>
  <c r="I129" i="14" s="1"/>
  <c r="I127" i="14"/>
  <c r="I122" i="14"/>
  <c r="I112" i="14"/>
  <c r="I88" i="22"/>
  <c r="I84" i="22"/>
  <c r="I78" i="22"/>
  <c r="I74" i="22"/>
  <c r="I70" i="22"/>
  <c r="I66" i="22"/>
  <c r="I62" i="22"/>
  <c r="I58" i="22"/>
  <c r="I54" i="22"/>
  <c r="I50" i="22"/>
  <c r="I46" i="22"/>
  <c r="I42" i="22"/>
  <c r="I38" i="22"/>
  <c r="I34" i="22"/>
  <c r="I30" i="22"/>
  <c r="I26" i="22"/>
  <c r="I22" i="22"/>
  <c r="I18" i="22"/>
  <c r="I14" i="22"/>
  <c r="I10" i="22"/>
  <c r="H64" i="13"/>
  <c r="I64" i="13" s="1"/>
  <c r="I75" i="13"/>
  <c r="I60" i="13"/>
  <c r="I12" i="13"/>
  <c r="I67" i="13"/>
  <c r="I51" i="13"/>
  <c r="I35" i="13"/>
  <c r="I71" i="13"/>
  <c r="H63" i="13"/>
  <c r="I63" i="13" s="1"/>
  <c r="I59" i="13"/>
  <c r="H55" i="13"/>
  <c r="I55" i="13" s="1"/>
  <c r="H41" i="13"/>
  <c r="I41" i="13" s="1"/>
  <c r="I39" i="13"/>
  <c r="I76" i="13"/>
  <c r="I72" i="13"/>
  <c r="I53" i="13"/>
  <c r="I49" i="13"/>
  <c r="I45" i="13"/>
  <c r="I29" i="13"/>
  <c r="I25" i="13"/>
  <c r="I20" i="13"/>
  <c r="I16" i="13"/>
  <c r="I13" i="13"/>
  <c r="I9" i="13"/>
  <c r="I73" i="13"/>
  <c r="I69" i="13"/>
  <c r="I66" i="13"/>
  <c r="I62" i="13"/>
  <c r="I58" i="13"/>
  <c r="I54" i="13"/>
  <c r="I50" i="13"/>
  <c r="I46" i="13"/>
  <c r="I42" i="13"/>
  <c r="I38" i="13"/>
  <c r="I34" i="13"/>
  <c r="I30" i="13"/>
  <c r="I26" i="13"/>
  <c r="I22" i="13"/>
  <c r="I17" i="13"/>
  <c r="I14" i="13"/>
  <c r="I10" i="13"/>
  <c r="I145" i="14"/>
  <c r="I132" i="14"/>
  <c r="I128" i="14"/>
  <c r="I136" i="14"/>
  <c r="I121" i="14"/>
  <c r="I115" i="14"/>
  <c r="I108" i="14"/>
  <c r="I104" i="14"/>
  <c r="I100" i="14"/>
  <c r="I96" i="14"/>
  <c r="I92" i="14"/>
  <c r="I88" i="14"/>
  <c r="I84" i="14"/>
  <c r="I80" i="14"/>
  <c r="I76" i="14"/>
  <c r="I72" i="14"/>
  <c r="I68" i="14"/>
  <c r="I64" i="14"/>
  <c r="I60" i="14"/>
  <c r="I56" i="14"/>
  <c r="I52" i="14"/>
  <c r="I48" i="14"/>
  <c r="I44" i="14"/>
  <c r="I40" i="14"/>
  <c r="I36" i="14"/>
  <c r="I32" i="14"/>
  <c r="I28" i="14"/>
  <c r="I21" i="14"/>
  <c r="I20" i="14"/>
  <c r="I10" i="14"/>
  <c r="I16" i="14"/>
  <c r="H12" i="14"/>
  <c r="I12" i="14" s="1"/>
  <c r="H19" i="14"/>
  <c r="I19" i="14" s="1"/>
  <c r="H15" i="14"/>
  <c r="I15" i="14" s="1"/>
  <c r="H11" i="14"/>
  <c r="I11" i="14" s="1"/>
  <c r="I24" i="16"/>
  <c r="I20" i="16"/>
  <c r="I16" i="16"/>
  <c r="I12" i="16"/>
  <c r="H50" i="17"/>
  <c r="I50" i="17" s="1"/>
  <c r="H46" i="17"/>
  <c r="I46" i="17" s="1"/>
  <c r="H40" i="17"/>
  <c r="I40" i="17" s="1"/>
  <c r="I31" i="17"/>
  <c r="I27" i="17"/>
  <c r="I19" i="17"/>
  <c r="I15" i="17"/>
  <c r="H23" i="17"/>
  <c r="I23" i="17" s="1"/>
  <c r="H11" i="17"/>
  <c r="I11" i="17" s="1"/>
  <c r="H44" i="15"/>
  <c r="I44" i="15" s="1"/>
  <c r="H40" i="15"/>
  <c r="I40" i="15" s="1"/>
  <c r="H36" i="15"/>
  <c r="I36" i="15" s="1"/>
  <c r="I27" i="15"/>
  <c r="I23" i="15"/>
  <c r="I19" i="15"/>
  <c r="I15" i="15"/>
  <c r="I12" i="15"/>
  <c r="H60" i="12"/>
  <c r="H43" i="12"/>
  <c r="H44" i="12"/>
  <c r="I44" i="12" s="1"/>
  <c r="H45" i="12"/>
  <c r="I45" i="12" s="1"/>
  <c r="H46" i="12"/>
  <c r="H47" i="12"/>
  <c r="H48" i="12"/>
  <c r="I48" i="12" s="1"/>
  <c r="H49" i="12"/>
  <c r="I49" i="12" s="1"/>
  <c r="H53" i="12"/>
  <c r="H54" i="12"/>
  <c r="H55" i="12"/>
  <c r="I55" i="12" s="1"/>
  <c r="H56" i="12"/>
  <c r="I56" i="12" s="1"/>
  <c r="I60" i="12" l="1"/>
  <c r="I47" i="12"/>
  <c r="I54" i="12"/>
  <c r="I43" i="12"/>
  <c r="I53" i="12"/>
  <c r="I46" i="12"/>
  <c r="J40" i="12"/>
  <c r="H28" i="12"/>
  <c r="I28" i="12" s="1"/>
  <c r="H30" i="12"/>
  <c r="H31" i="12"/>
  <c r="H32" i="12"/>
  <c r="I32" i="12" s="1"/>
  <c r="H33" i="12"/>
  <c r="I33" i="12" s="1"/>
  <c r="H34" i="12"/>
  <c r="H36" i="12"/>
  <c r="H37" i="12"/>
  <c r="I37" i="12" s="1"/>
  <c r="H38" i="12"/>
  <c r="H39" i="12"/>
  <c r="H10" i="12"/>
  <c r="I10" i="12" s="1"/>
  <c r="H11" i="12"/>
  <c r="I11" i="12" s="1"/>
  <c r="H12" i="12"/>
  <c r="H13" i="12"/>
  <c r="H14" i="12"/>
  <c r="H15" i="12"/>
  <c r="I15" i="12" s="1"/>
  <c r="H16" i="12"/>
  <c r="H17" i="12"/>
  <c r="H18" i="12"/>
  <c r="H19" i="12"/>
  <c r="I19" i="12" s="1"/>
  <c r="H20" i="12"/>
  <c r="H24" i="12"/>
  <c r="I36" i="12" l="1"/>
  <c r="H29" i="12"/>
  <c r="I29" i="12" s="1"/>
  <c r="I31" i="12"/>
  <c r="I14" i="12"/>
  <c r="I39" i="12"/>
  <c r="H35" i="12"/>
  <c r="I35" i="12" s="1"/>
  <c r="I38" i="12"/>
  <c r="I34" i="12"/>
  <c r="I30" i="12"/>
  <c r="I13" i="12"/>
  <c r="I18" i="12"/>
  <c r="I17" i="12"/>
  <c r="I24" i="12"/>
  <c r="H9" i="12"/>
  <c r="I9" i="12" s="1"/>
  <c r="I20" i="12"/>
  <c r="I16" i="12"/>
  <c r="I12" i="12"/>
  <c r="J94" i="11" l="1"/>
  <c r="H92" i="11"/>
  <c r="H71" i="11"/>
  <c r="H80" i="11"/>
  <c r="H81" i="11"/>
  <c r="I81" i="11" s="1"/>
  <c r="H82" i="11"/>
  <c r="I82" i="11" s="1"/>
  <c r="H83" i="11"/>
  <c r="H85" i="11"/>
  <c r="I85" i="11" s="1"/>
  <c r="H86" i="11"/>
  <c r="I86" i="11" s="1"/>
  <c r="H87" i="11"/>
  <c r="H89" i="11"/>
  <c r="J77" i="11"/>
  <c r="H75" i="11"/>
  <c r="H74" i="11"/>
  <c r="I74" i="11" s="1"/>
  <c r="J72" i="11"/>
  <c r="H11" i="11"/>
  <c r="I11" i="11" s="1"/>
  <c r="H12" i="11"/>
  <c r="H14" i="11"/>
  <c r="I14" i="11" s="1"/>
  <c r="H15" i="11"/>
  <c r="H16" i="11"/>
  <c r="H17" i="11"/>
  <c r="I17" i="11" s="1"/>
  <c r="H18" i="11"/>
  <c r="I18" i="11" s="1"/>
  <c r="H19" i="11"/>
  <c r="H21" i="11"/>
  <c r="I21" i="11" s="1"/>
  <c r="H22" i="11"/>
  <c r="I22" i="11" s="1"/>
  <c r="H23" i="11"/>
  <c r="H24" i="11"/>
  <c r="H25" i="11"/>
  <c r="I25" i="11" s="1"/>
  <c r="H26" i="11"/>
  <c r="I26" i="11" s="1"/>
  <c r="H27" i="11"/>
  <c r="H29" i="11"/>
  <c r="I29" i="11" s="1"/>
  <c r="H30" i="11"/>
  <c r="I30" i="11" s="1"/>
  <c r="H31" i="11"/>
  <c r="H32" i="11"/>
  <c r="H33" i="11"/>
  <c r="I33" i="11" s="1"/>
  <c r="H34" i="11"/>
  <c r="I34" i="11" s="1"/>
  <c r="H35" i="11"/>
  <c r="H37" i="11"/>
  <c r="I37" i="11" s="1"/>
  <c r="H38" i="11"/>
  <c r="I38" i="11" s="1"/>
  <c r="H39" i="11"/>
  <c r="H40" i="11"/>
  <c r="H41" i="11"/>
  <c r="I41" i="11" s="1"/>
  <c r="H42" i="11"/>
  <c r="I42" i="11" s="1"/>
  <c r="H43" i="11"/>
  <c r="H45" i="11"/>
  <c r="I45" i="11" s="1"/>
  <c r="H46" i="11"/>
  <c r="I46" i="11" s="1"/>
  <c r="H47" i="11"/>
  <c r="H48" i="11"/>
  <c r="H49" i="11"/>
  <c r="I49" i="11" s="1"/>
  <c r="H50" i="11"/>
  <c r="I50" i="11" s="1"/>
  <c r="H51" i="11"/>
  <c r="H53" i="11"/>
  <c r="H54" i="11"/>
  <c r="H55" i="11"/>
  <c r="I55" i="11" s="1"/>
  <c r="H56" i="11"/>
  <c r="I56" i="11" s="1"/>
  <c r="H57" i="11"/>
  <c r="H59" i="11"/>
  <c r="I59" i="11" s="1"/>
  <c r="H60" i="11"/>
  <c r="I60" i="11" s="1"/>
  <c r="H61" i="11"/>
  <c r="H62" i="11"/>
  <c r="H63" i="11"/>
  <c r="I63" i="11" s="1"/>
  <c r="H64" i="11"/>
  <c r="I64" i="11" s="1"/>
  <c r="H65" i="11"/>
  <c r="H67" i="11"/>
  <c r="I67" i="11" s="1"/>
  <c r="H68" i="11"/>
  <c r="I68" i="11" s="1"/>
  <c r="H69" i="11"/>
  <c r="H70" i="11"/>
  <c r="H17" i="8"/>
  <c r="J14" i="8"/>
  <c r="I17" i="8" l="1"/>
  <c r="G94" i="11"/>
  <c r="I71" i="11"/>
  <c r="H93" i="11"/>
  <c r="H94" i="11" s="1"/>
  <c r="I92" i="11"/>
  <c r="I89" i="11"/>
  <c r="I80" i="11"/>
  <c r="H84" i="11"/>
  <c r="I84" i="11" s="1"/>
  <c r="I87" i="11"/>
  <c r="I83" i="11"/>
  <c r="G77" i="11"/>
  <c r="I70" i="11"/>
  <c r="I62" i="11"/>
  <c r="I54" i="11"/>
  <c r="I48" i="11"/>
  <c r="I40" i="11"/>
  <c r="I32" i="11"/>
  <c r="I24" i="11"/>
  <c r="I16" i="11"/>
  <c r="H66" i="11"/>
  <c r="I66" i="11" s="1"/>
  <c r="H58" i="11"/>
  <c r="I58" i="11" s="1"/>
  <c r="H52" i="11"/>
  <c r="I52" i="11" s="1"/>
  <c r="H44" i="11"/>
  <c r="I44" i="11" s="1"/>
  <c r="H36" i="11"/>
  <c r="I36" i="11" s="1"/>
  <c r="H28" i="11"/>
  <c r="I28" i="11" s="1"/>
  <c r="H20" i="11"/>
  <c r="I20" i="11" s="1"/>
  <c r="H13" i="11"/>
  <c r="I13" i="11" s="1"/>
  <c r="H76" i="11"/>
  <c r="I76" i="11" s="1"/>
  <c r="I75" i="11"/>
  <c r="I69" i="11"/>
  <c r="I65" i="11"/>
  <c r="I61" i="11"/>
  <c r="I57" i="11"/>
  <c r="I53" i="11"/>
  <c r="I51" i="11"/>
  <c r="I47" i="11"/>
  <c r="I43" i="11"/>
  <c r="I39" i="11"/>
  <c r="I35" i="11"/>
  <c r="I31" i="11"/>
  <c r="I27" i="11"/>
  <c r="I23" i="11"/>
  <c r="I19" i="11"/>
  <c r="I15" i="11"/>
  <c r="I12" i="11"/>
  <c r="H59" i="7"/>
  <c r="I59" i="7" s="1"/>
  <c r="H60" i="7"/>
  <c r="I60" i="7" s="1"/>
  <c r="H61" i="7"/>
  <c r="H62" i="7"/>
  <c r="H52" i="7"/>
  <c r="H53" i="7"/>
  <c r="I53" i="7" s="1"/>
  <c r="H45" i="7"/>
  <c r="I45" i="7" s="1"/>
  <c r="H46" i="7"/>
  <c r="H47" i="7"/>
  <c r="H48" i="7"/>
  <c r="H28" i="7"/>
  <c r="H29" i="7"/>
  <c r="H31" i="7"/>
  <c r="H32" i="7"/>
  <c r="H33" i="7"/>
  <c r="H34" i="7"/>
  <c r="I34" i="7" s="1"/>
  <c r="H35" i="7"/>
  <c r="I35" i="7" s="1"/>
  <c r="H36" i="7"/>
  <c r="H37" i="7"/>
  <c r="H38" i="7"/>
  <c r="I38" i="7" s="1"/>
  <c r="H39" i="7"/>
  <c r="I39" i="7" s="1"/>
  <c r="H40" i="7"/>
  <c r="H21" i="7"/>
  <c r="I21" i="7" s="1"/>
  <c r="H22" i="7"/>
  <c r="H23" i="7"/>
  <c r="H24" i="7"/>
  <c r="J18" i="7"/>
  <c r="H11" i="7"/>
  <c r="I11" i="7" s="1"/>
  <c r="H12" i="7"/>
  <c r="H13" i="7"/>
  <c r="H14" i="7"/>
  <c r="I14" i="7" s="1"/>
  <c r="H16" i="7"/>
  <c r="H17" i="7"/>
  <c r="I47" i="7" l="1"/>
  <c r="H15" i="7"/>
  <c r="I15" i="7" s="1"/>
  <c r="H10" i="7"/>
  <c r="I10" i="7" s="1"/>
  <c r="I93" i="11"/>
  <c r="I94" i="11" s="1"/>
  <c r="I17" i="7"/>
  <c r="I22" i="7"/>
  <c r="I31" i="7"/>
  <c r="H30" i="7"/>
  <c r="I30" i="7" s="1"/>
  <c r="I48" i="7"/>
  <c r="I52" i="7"/>
  <c r="I13" i="7"/>
  <c r="H9" i="7"/>
  <c r="I9" i="7" s="1"/>
  <c r="I37" i="7"/>
  <c r="I77" i="11"/>
  <c r="I24" i="7"/>
  <c r="I33" i="7"/>
  <c r="H41" i="7"/>
  <c r="I41" i="7" s="1"/>
  <c r="I29" i="7"/>
  <c r="I62" i="7"/>
  <c r="H77" i="11"/>
  <c r="I61" i="7"/>
  <c r="H58" i="7"/>
  <c r="I58" i="7" s="1"/>
  <c r="H54" i="7"/>
  <c r="I54" i="7" s="1"/>
  <c r="I46" i="7"/>
  <c r="I40" i="7"/>
  <c r="I36" i="7"/>
  <c r="I32" i="7"/>
  <c r="I28" i="7"/>
  <c r="I23" i="7"/>
  <c r="I16" i="7"/>
  <c r="I12" i="7"/>
  <c r="H29" i="19"/>
  <c r="H30" i="19"/>
  <c r="H20" i="19"/>
  <c r="H21" i="19"/>
  <c r="H22" i="19"/>
  <c r="I22" i="19" s="1"/>
  <c r="H25" i="19"/>
  <c r="I20" i="19" l="1"/>
  <c r="I30" i="19"/>
  <c r="I21" i="19"/>
  <c r="I29" i="19"/>
  <c r="I25" i="19"/>
  <c r="H9" i="19"/>
  <c r="H10" i="19"/>
  <c r="I10" i="19" s="1"/>
  <c r="H11" i="19"/>
  <c r="I11" i="19" s="1"/>
  <c r="H13" i="19"/>
  <c r="I13" i="19" s="1"/>
  <c r="H16" i="19"/>
  <c r="I16" i="19" s="1"/>
  <c r="I9" i="19" l="1"/>
  <c r="J43" i="2" l="1"/>
  <c r="H46" i="2"/>
  <c r="H34" i="2"/>
  <c r="H35" i="2"/>
  <c r="I35" i="2" s="1"/>
  <c r="H36" i="2"/>
  <c r="H37" i="2"/>
  <c r="H38" i="2"/>
  <c r="H39" i="2"/>
  <c r="I39" i="2" s="1"/>
  <c r="H40" i="2"/>
  <c r="H41" i="2"/>
  <c r="H45" i="2" l="1"/>
  <c r="G51" i="2"/>
  <c r="I46" i="2"/>
  <c r="I38" i="2"/>
  <c r="I34" i="2"/>
  <c r="I41" i="2"/>
  <c r="I37" i="2"/>
  <c r="I40" i="2"/>
  <c r="I36" i="2"/>
  <c r="I45" i="2" l="1"/>
  <c r="I51" i="2" s="1"/>
  <c r="H51" i="2"/>
  <c r="G80" i="22"/>
  <c r="H79" i="13" l="1"/>
  <c r="H82" i="13" s="1"/>
  <c r="G82" i="13"/>
  <c r="H82" i="22"/>
  <c r="H89" i="22" s="1"/>
  <c r="G89" i="22"/>
  <c r="H8" i="22"/>
  <c r="H80" i="22" s="1"/>
  <c r="H28" i="19"/>
  <c r="H32" i="19" s="1"/>
  <c r="H19" i="19"/>
  <c r="H26" i="19" s="1"/>
  <c r="H8" i="19"/>
  <c r="I82" i="22" l="1"/>
  <c r="I89" i="22" s="1"/>
  <c r="I79" i="13"/>
  <c r="I82" i="13" s="1"/>
  <c r="I8" i="22"/>
  <c r="I80" i="22" s="1"/>
  <c r="G32" i="19"/>
  <c r="G26" i="19"/>
  <c r="I19" i="19"/>
  <c r="I26" i="19" s="1"/>
  <c r="I28" i="19"/>
  <c r="I32" i="19" s="1"/>
  <c r="G17" i="19"/>
  <c r="H17" i="19" l="1"/>
  <c r="I8" i="19"/>
  <c r="I17" i="19" s="1"/>
  <c r="H9" i="2" l="1"/>
  <c r="H10" i="2"/>
  <c r="H11" i="2"/>
  <c r="H12" i="2"/>
  <c r="H14" i="2"/>
  <c r="H15" i="2"/>
  <c r="H16" i="2"/>
  <c r="J24" i="2"/>
  <c r="H26" i="2"/>
  <c r="H27" i="2"/>
  <c r="H28" i="2"/>
  <c r="J29" i="2"/>
  <c r="H33" i="2"/>
  <c r="H42" i="2"/>
  <c r="H13" i="2" l="1"/>
  <c r="H8" i="2"/>
  <c r="I8" i="2" s="1"/>
  <c r="H32" i="2"/>
  <c r="I32" i="2" s="1"/>
  <c r="G43" i="2"/>
  <c r="H31" i="2"/>
  <c r="I10" i="2"/>
  <c r="I16" i="2"/>
  <c r="I15" i="2"/>
  <c r="I28" i="2"/>
  <c r="I26" i="2"/>
  <c r="H29" i="2"/>
  <c r="G24" i="2"/>
  <c r="I42" i="2"/>
  <c r="I33" i="2"/>
  <c r="G29" i="2"/>
  <c r="I27" i="2"/>
  <c r="I14" i="2"/>
  <c r="I11" i="2"/>
  <c r="I9" i="2"/>
  <c r="H43" i="2" l="1"/>
  <c r="H24" i="2"/>
  <c r="I13" i="2"/>
  <c r="I31" i="2"/>
  <c r="I43" i="2" s="1"/>
  <c r="I12" i="2"/>
  <c r="I29" i="2"/>
  <c r="J90" i="11"/>
  <c r="I24" i="2" l="1"/>
  <c r="G90" i="11"/>
  <c r="H79" i="11" l="1"/>
  <c r="H90" i="11" s="1"/>
  <c r="I79" i="11" l="1"/>
  <c r="I90" i="11" s="1"/>
  <c r="J139" i="14" l="1"/>
  <c r="J124" i="14"/>
  <c r="J109" i="14"/>
  <c r="J22" i="14"/>
  <c r="J26" i="16"/>
  <c r="J29" i="16"/>
  <c r="J33" i="16"/>
  <c r="H32" i="16"/>
  <c r="J55" i="17"/>
  <c r="J59" i="17"/>
  <c r="H58" i="17"/>
  <c r="J45" i="15"/>
  <c r="G31" i="15"/>
  <c r="J61" i="12"/>
  <c r="J57" i="12"/>
  <c r="J25" i="12"/>
  <c r="J16" i="10"/>
  <c r="J9" i="9"/>
  <c r="G18" i="8"/>
  <c r="J55" i="7"/>
  <c r="H51" i="7"/>
  <c r="H55" i="7" s="1"/>
  <c r="J49" i="7"/>
  <c r="J42" i="7"/>
  <c r="H27" i="7"/>
  <c r="H42" i="7" s="1"/>
  <c r="J25" i="7"/>
  <c r="H20" i="7"/>
  <c r="H25" i="7" s="1"/>
  <c r="H8" i="7"/>
  <c r="H8" i="15" l="1"/>
  <c r="H31" i="15" s="1"/>
  <c r="G55" i="17"/>
  <c r="H37" i="17"/>
  <c r="H55" i="17" s="1"/>
  <c r="H44" i="7"/>
  <c r="H49" i="7" s="1"/>
  <c r="H33" i="15"/>
  <c r="H45" i="15" s="1"/>
  <c r="G45" i="15"/>
  <c r="G59" i="17"/>
  <c r="H57" i="17"/>
  <c r="H59" i="17" s="1"/>
  <c r="H8" i="10"/>
  <c r="H16" i="10" s="1"/>
  <c r="G16" i="10"/>
  <c r="H28" i="16"/>
  <c r="H29" i="16" s="1"/>
  <c r="H111" i="14"/>
  <c r="H124" i="14" s="1"/>
  <c r="G124" i="14"/>
  <c r="H126" i="14"/>
  <c r="H139" i="14" s="1"/>
  <c r="G139" i="14"/>
  <c r="H16" i="8"/>
  <c r="H18" i="8" s="1"/>
  <c r="G35" i="17"/>
  <c r="H8" i="17"/>
  <c r="H35" i="17" s="1"/>
  <c r="G33" i="16"/>
  <c r="H31" i="16"/>
  <c r="H33" i="16" s="1"/>
  <c r="H8" i="14"/>
  <c r="H22" i="14" s="1"/>
  <c r="G22" i="14"/>
  <c r="H141" i="14"/>
  <c r="H148" i="14" s="1"/>
  <c r="G148" i="14"/>
  <c r="H57" i="7"/>
  <c r="H63" i="7" s="1"/>
  <c r="G63" i="7"/>
  <c r="H8" i="16"/>
  <c r="H26" i="16" s="1"/>
  <c r="G26" i="16"/>
  <c r="G109" i="14"/>
  <c r="H24" i="14"/>
  <c r="H109" i="14" s="1"/>
  <c r="H8" i="13"/>
  <c r="H77" i="13" s="1"/>
  <c r="G72" i="11"/>
  <c r="H8" i="11"/>
  <c r="H72" i="11" s="1"/>
  <c r="G9" i="9"/>
  <c r="H8" i="9"/>
  <c r="H9" i="9" s="1"/>
  <c r="G14" i="8"/>
  <c r="H8" i="8"/>
  <c r="H14" i="8" s="1"/>
  <c r="G18" i="7"/>
  <c r="I27" i="7"/>
  <c r="I42" i="7" s="1"/>
  <c r="I37" i="17"/>
  <c r="I55" i="17" s="1"/>
  <c r="G55" i="7"/>
  <c r="I51" i="7"/>
  <c r="I55" i="7" s="1"/>
  <c r="G25" i="7"/>
  <c r="G42" i="7"/>
  <c r="I20" i="7"/>
  <c r="I25" i="7" s="1"/>
  <c r="G49" i="7"/>
  <c r="I32" i="16"/>
  <c r="I58" i="17"/>
  <c r="G29" i="16"/>
  <c r="I141" i="14" l="1"/>
  <c r="I148" i="14" s="1"/>
  <c r="I111" i="14"/>
  <c r="I124" i="14" s="1"/>
  <c r="I28" i="16"/>
  <c r="I29" i="16" s="1"/>
  <c r="I8" i="15"/>
  <c r="I31" i="15" s="1"/>
  <c r="I8" i="11"/>
  <c r="I72" i="11" s="1"/>
  <c r="I8" i="13"/>
  <c r="I77" i="13" s="1"/>
  <c r="I8" i="10"/>
  <c r="I16" i="10" s="1"/>
  <c r="I57" i="7"/>
  <c r="I63" i="7" s="1"/>
  <c r="I8" i="14"/>
  <c r="I22" i="14" s="1"/>
  <c r="I126" i="14"/>
  <c r="I139" i="14" s="1"/>
  <c r="I8" i="16"/>
  <c r="I26" i="16" s="1"/>
  <c r="I33" i="15"/>
  <c r="I45" i="15" s="1"/>
  <c r="I57" i="17"/>
  <c r="I59" i="17" s="1"/>
  <c r="I24" i="14"/>
  <c r="I109" i="14" s="1"/>
  <c r="I8" i="17"/>
  <c r="I35" i="17" s="1"/>
  <c r="I44" i="7"/>
  <c r="I49" i="7" s="1"/>
  <c r="H18" i="7"/>
  <c r="I31" i="16"/>
  <c r="I33" i="16" s="1"/>
  <c r="I8" i="8"/>
  <c r="I14" i="8" s="1"/>
  <c r="I8" i="9"/>
  <c r="I9" i="9" s="1"/>
  <c r="I8" i="7"/>
  <c r="I18" i="7" s="1"/>
  <c r="I16" i="8"/>
  <c r="I18" i="8" s="1"/>
  <c r="G40" i="12" l="1"/>
  <c r="H27" i="12"/>
  <c r="H40" i="12" s="1"/>
  <c r="H42" i="12"/>
  <c r="H57" i="12" s="1"/>
  <c r="G57" i="12"/>
  <c r="H59" i="12"/>
  <c r="H61" i="12" s="1"/>
  <c r="G61" i="12"/>
  <c r="G25" i="12"/>
  <c r="H8" i="12"/>
  <c r="H25" i="12" s="1"/>
  <c r="I27" i="12"/>
  <c r="I40" i="12" s="1"/>
  <c r="I8" i="12" l="1"/>
  <c r="I25" i="12" s="1"/>
  <c r="I59" i="12"/>
  <c r="I61" i="12" s="1"/>
  <c r="I42" i="12"/>
  <c r="I57" i="12" s="1"/>
</calcChain>
</file>

<file path=xl/sharedStrings.xml><?xml version="1.0" encoding="utf-8"?>
<sst xmlns="http://schemas.openxmlformats.org/spreadsheetml/2006/main" count="2006" uniqueCount="776">
  <si>
    <t xml:space="preserve">VRSTA BLAGA                                             </t>
  </si>
  <si>
    <t>OCENJENA KOLIČINA</t>
  </si>
  <si>
    <t xml:space="preserve">ZAP. ŠT. </t>
  </si>
  <si>
    <t>/</t>
  </si>
  <si>
    <t>BLAGOVNA ZNAMKA</t>
  </si>
  <si>
    <t>kg</t>
  </si>
  <si>
    <t>Naziv ponudnika: ________________________</t>
  </si>
  <si>
    <t>lit</t>
  </si>
  <si>
    <t>kom</t>
  </si>
  <si>
    <t>kosti za juho</t>
  </si>
  <si>
    <t>pršut, kraški, I. Kvalitete, v kosu</t>
  </si>
  <si>
    <t>zašinek, kraški, I. Kvalitete, v kosu</t>
  </si>
  <si>
    <t>hamburška slanina</t>
  </si>
  <si>
    <t>salama navadna posebna v kosu od 1 do 3 kg, brez vidne želatine</t>
  </si>
  <si>
    <t>liter</t>
  </si>
  <si>
    <t>gobe, šampinjoni, sveži, I. kvaliteta</t>
  </si>
  <si>
    <t>paprika babura, I.kvaliteta</t>
  </si>
  <si>
    <t>stročji fižol, svež, razred extra</t>
  </si>
  <si>
    <t xml:space="preserve">grah, oluščen svež, razred I. </t>
  </si>
  <si>
    <t>banana I. /II razred, primerno zrele</t>
  </si>
  <si>
    <t>slive, I. kvalitete</t>
  </si>
  <si>
    <t xml:space="preserve">rozine, razred I. </t>
  </si>
  <si>
    <t>olive v slanici 0,4 do 1 kg</t>
  </si>
  <si>
    <t>šampinjoni, rezani v slanici 1 do 5 kg</t>
  </si>
  <si>
    <t>kislo zelje, rezano, biološko kisano, pakirano v pvc posodi po 5 do 10 kg</t>
  </si>
  <si>
    <t>bazilika zdrobljena večja embalaža</t>
  </si>
  <si>
    <t>sol, morska, fino mleta, jodirana</t>
  </si>
  <si>
    <t>bombeta bela 6 dag rezana oz. po dogovoru</t>
  </si>
  <si>
    <t>bombeta bela 8 dag rezana oz. po dogovoru</t>
  </si>
  <si>
    <t>bombeta črna 6 dag rezana oz. po dogovoru</t>
  </si>
  <si>
    <t>bombeta črna 8 dag rezana oz. po dogovoru</t>
  </si>
  <si>
    <t>bombeta polnozrnata 6 dag rezana oz. po dogovoru</t>
  </si>
  <si>
    <t>bombeta polnozrnata 8 dag rezana oz. po dogovoru</t>
  </si>
  <si>
    <t>bombeta koruzna 6 dag rezana oz. po dogovoru</t>
  </si>
  <si>
    <t>bombeta koruzna 8 dag rezana oz. po dogovoru</t>
  </si>
  <si>
    <t>bombeta ovsena 6 dag rezana oz. po dogovoru</t>
  </si>
  <si>
    <t>bombeta ovsena 8 dag rezana oz. po dogovoru</t>
  </si>
  <si>
    <t>bombeta ržena 6 dag rezana oz. po dogovoru</t>
  </si>
  <si>
    <t>bombeta ržena 8 dag rezana oz. po dogovoru</t>
  </si>
  <si>
    <t>bombeta ajdova 6 dag rezana oz. po dogovoru</t>
  </si>
  <si>
    <t>bombeta ajdova 8 dag rezana oz. po dogovoru</t>
  </si>
  <si>
    <t>bombeta z makom 6 dag rezana oz. po dogovoru</t>
  </si>
  <si>
    <t>bombeta z makom 8 dag rezana oz. po dogovoru</t>
  </si>
  <si>
    <t>bombeta zrnata 6 dag rezana oz. po dogovoru</t>
  </si>
  <si>
    <t>bombeta zrnata 8 dag rezana oz. po dogovoru</t>
  </si>
  <si>
    <t>štručka črna, 6 dag rezana oz. po dogovoru</t>
  </si>
  <si>
    <t>štručka črna, 8 dag rezana oz. po dogovoru</t>
  </si>
  <si>
    <t>štručka polnozrnata, 6 dag rezana oz. po dogovoru</t>
  </si>
  <si>
    <t>štručka polnozrnata, 8 dag rezana oz. po dogovoru</t>
  </si>
  <si>
    <t>štručka makova, 6 dag rezana oz. po dogovoru</t>
  </si>
  <si>
    <t>štručka makova, 8 dag rezana oz. po dogovoru</t>
  </si>
  <si>
    <t>štručka ovsena 6 dag rezana oz. po dogovoru</t>
  </si>
  <si>
    <t>štručka ovsena, 8 dag rezana oz. po dogovoru</t>
  </si>
  <si>
    <t>štručka ržena, 6 dag rezana oz. po dogovoru</t>
  </si>
  <si>
    <t>štručka ržena, 8 dag rezana oz. po dogovoru</t>
  </si>
  <si>
    <t>štručka sirova, 6 dag rezana oz. po dogovoru</t>
  </si>
  <si>
    <t>štručka sirova, 8 dag rezana oz. po dogovoru</t>
  </si>
  <si>
    <t>štručka koruzna, 6 dag rezana oz. po dogovoru</t>
  </si>
  <si>
    <t>štručka koruzna, 8 dag rezana oz. po dogovoru</t>
  </si>
  <si>
    <t>štručka bela, 6 dag rezana oz. po dogovoru</t>
  </si>
  <si>
    <t>štručka bela, 8 dag rezana oz. po dogovoru</t>
  </si>
  <si>
    <t>pletenica 6 dag</t>
  </si>
  <si>
    <t>pletenica 8 dag</t>
  </si>
  <si>
    <t>kajzerica,bela 6 dag rezana oz. po dogovoru</t>
  </si>
  <si>
    <t>kajzerica,bela 8 dag rezana oz. po dogovoru</t>
  </si>
  <si>
    <t>kajzerica,črna 6 dag rezana oz. po dogovoru</t>
  </si>
  <si>
    <t>kajzerica,črna 8 dag rezana oz. po dogovoru</t>
  </si>
  <si>
    <t>žemlja,bela 6 dag rezana oz. po dogovoru</t>
  </si>
  <si>
    <t>žemlja,bela 8 dag rezana oz. po dogovoru</t>
  </si>
  <si>
    <t>žemlja,črna 6 dag rezana oz. po dogovoru</t>
  </si>
  <si>
    <t>žemlja,črna 8 dag rezana oz. po dogovoru</t>
  </si>
  <si>
    <t>žemlja,ržena 6 dag rezana oz. po dogovoru</t>
  </si>
  <si>
    <t>žemlja,ržena 8 dag rezana oz. po dogovoru</t>
  </si>
  <si>
    <t>žemlja,ajdova 6 dag rezana oz. po dogovoru</t>
  </si>
  <si>
    <t>žemlja,ajdova 8 dag rezana oz. po dogovoru</t>
  </si>
  <si>
    <t>žemlja,ovsena 8 dag rezana oz. po dogovoru</t>
  </si>
  <si>
    <t>rogljič kruhov, 6 dag</t>
  </si>
  <si>
    <t>rogljič kruhov, 8 dag</t>
  </si>
  <si>
    <t>rogljič kruhov, z nadevom 6 dag</t>
  </si>
  <si>
    <t>rogljič kruhov, z nadevom 8 dag</t>
  </si>
  <si>
    <t>rogljič francoski z marmelado 8 dag</t>
  </si>
  <si>
    <t>rogljič francoski polnozrnat 9 dag</t>
  </si>
  <si>
    <t>buhtelj z marmelado 10 dag</t>
  </si>
  <si>
    <t>krof z različnim polnilom 8 dag</t>
  </si>
  <si>
    <t>pecivo iz listnatega testa, nadev čokolada, lešnik 8 dag</t>
  </si>
  <si>
    <t>narezan kruh za kruhove cmoke</t>
  </si>
  <si>
    <t>cmoki s slivovim nadevom</t>
  </si>
  <si>
    <t>cmoki z jagodnim nadevom</t>
  </si>
  <si>
    <t>cmoki z mareličnim nadevom</t>
  </si>
  <si>
    <t>štruklji orehovi</t>
  </si>
  <si>
    <t>štruklji skutni</t>
  </si>
  <si>
    <t>ocvrtki krompirjevi</t>
  </si>
  <si>
    <t>ocvrtki krompirjevi s skuto</t>
  </si>
  <si>
    <t>zdrobovi cmoki</t>
  </si>
  <si>
    <t>štruklji ajdovi z orehi</t>
  </si>
  <si>
    <t>koruzni zdrob</t>
  </si>
  <si>
    <t>pirin zdrob</t>
  </si>
  <si>
    <t>mlinci</t>
  </si>
  <si>
    <t>sojini polpeti</t>
  </si>
  <si>
    <t>sirovi polpeti</t>
  </si>
  <si>
    <t>žitni polpeti</t>
  </si>
  <si>
    <t>listnato testo do 1 kg</t>
  </si>
  <si>
    <t>kruhov cmok</t>
  </si>
  <si>
    <t>vrat svinjski suh, brez kosti, I. Kvalitete</t>
  </si>
  <si>
    <t>korenje, sveže, koren</t>
  </si>
  <si>
    <t>koleraba nadzemna</t>
  </si>
  <si>
    <t>koleraba, rumena</t>
  </si>
  <si>
    <t>kumare, I. kvalitete</t>
  </si>
  <si>
    <t>ohrovt, svež, I. kvalitete</t>
  </si>
  <si>
    <t>špinača sveža, I. kvalitete</t>
  </si>
  <si>
    <t>redkvica, rdeča</t>
  </si>
  <si>
    <t>krompir</t>
  </si>
  <si>
    <t>pomaranče, I. kvalitete</t>
  </si>
  <si>
    <t>limone, I. kvalitete</t>
  </si>
  <si>
    <t>grenivka, I. kvalitete</t>
  </si>
  <si>
    <t>grenivka rdeča, I. kvalitete</t>
  </si>
  <si>
    <t>pomelo, I. kvalitete</t>
  </si>
  <si>
    <t>mandarine, I. kvalitete</t>
  </si>
  <si>
    <t>kivi, I. kvalitete</t>
  </si>
  <si>
    <t>lubenice, I. kvalitete</t>
  </si>
  <si>
    <t>fige, I. kvalitete</t>
  </si>
  <si>
    <t>mango</t>
  </si>
  <si>
    <t>maline</t>
  </si>
  <si>
    <t>borovnice</t>
  </si>
  <si>
    <t>češnje, I. razred</t>
  </si>
  <si>
    <t>nektarine, I. razred</t>
  </si>
  <si>
    <t>breskve I. razred</t>
  </si>
  <si>
    <t>marelice, I. kvalitete</t>
  </si>
  <si>
    <t>ringlo</t>
  </si>
  <si>
    <t>ananas</t>
  </si>
  <si>
    <t>kaki, I. razred, zrel, sorta vanilija</t>
  </si>
  <si>
    <t>melone, I. kvalitete</t>
  </si>
  <si>
    <t>hruške (namizne, porcijske)</t>
  </si>
  <si>
    <t>pirina kaša, pira</t>
  </si>
  <si>
    <t>ovsena kaša, ovseni rižek</t>
  </si>
  <si>
    <t>kosmiči ovseni</t>
  </si>
  <si>
    <t>pirina polnozrnata moka</t>
  </si>
  <si>
    <t>ržena moka</t>
  </si>
  <si>
    <t>vodni vlivanci za juho</t>
  </si>
  <si>
    <t xml:space="preserve">krpice, blekci </t>
  </si>
  <si>
    <t>polpeti z brokolijem in cvetačo</t>
  </si>
  <si>
    <t>polpeti zelenjavni</t>
  </si>
  <si>
    <t>kakav prah (Nesquick ali podobno)</t>
  </si>
  <si>
    <t>kis balzamični 0,5 do 1l</t>
  </si>
  <si>
    <t>rum</t>
  </si>
  <si>
    <t>mlečna koruza v konzervi 2 do 5 kg</t>
  </si>
  <si>
    <t>kostanj razred I-maroni</t>
  </si>
  <si>
    <t>testenine, jajčne, polžki, 3 do 5 kg</t>
  </si>
  <si>
    <t>testenine, jajčne, špageti, tanki  3 do 5 kg</t>
  </si>
  <si>
    <t>krompirjevi svaljki</t>
  </si>
  <si>
    <t>krompirjevi svaljki s skuto</t>
  </si>
  <si>
    <t>bombeta bela 10 dag rezana oz. po dogovoru</t>
  </si>
  <si>
    <t>bombeta črna 10 dag rezana oz. po dogovoru</t>
  </si>
  <si>
    <t>bombeta polnozrnata 10 dag rezana oz. po dogovoru</t>
  </si>
  <si>
    <t>bombeta koruzna 10 dag rezana oz. po dogovoru</t>
  </si>
  <si>
    <t>bombeta ovsena 10 dag rezana oz. po dogovoru</t>
  </si>
  <si>
    <t>bombeta ržena 10 dag rezana oz. po dogovoru</t>
  </si>
  <si>
    <t>bombeta ajdova 10 dag rezana oz. po dogovoru</t>
  </si>
  <si>
    <t>bombeta z makom 10 dag rezana oz. po dogovoru</t>
  </si>
  <si>
    <t>bombeta zrnata 10 dag rezana oz. po dogovoru</t>
  </si>
  <si>
    <t>štručka črna, 10 dag rezana oz. po dogovoru</t>
  </si>
  <si>
    <t>štručka mlečna, kvalitete alpskega peciva, 6 dag rezana oz. po dogovoru</t>
  </si>
  <si>
    <t>štručka mlečna, kvalitete alpskega peciva, 8 dag rezana oz. po dogovoru</t>
  </si>
  <si>
    <t>štručka mlečna, kvalitete alpskega peciva, 10 dag rezana oz. po dogovoru</t>
  </si>
  <si>
    <t>štručka polnozrnata, 10 dag rezana oz. po dogovoru</t>
  </si>
  <si>
    <t>štručka makova, 10 dag rezana oz. po dogovoru</t>
  </si>
  <si>
    <t>štručka ovsena, 10 dag rezana oz. po dogovoru</t>
  </si>
  <si>
    <t>štručka ržena, 10 dag rezana oz. po dogovoru</t>
  </si>
  <si>
    <t>štručka koruzna, 10 dag rezana oz. po dogovoru</t>
  </si>
  <si>
    <t>štručka bela, 10 dag rezana oz. po dogovoru</t>
  </si>
  <si>
    <t>buhtelj z marmelado 8 dag</t>
  </si>
  <si>
    <t>pletenica 10 dag</t>
  </si>
  <si>
    <t>kajzerica,bela 10 dag rezana oz. po dogovoru</t>
  </si>
  <si>
    <t>kajzerica,črna 10 dag rezana oz. po dogovoru</t>
  </si>
  <si>
    <t>žemlja,bela 10 dag rezana oz. po dogovoru</t>
  </si>
  <si>
    <t>žemlja,črna 10 dag rezana oz. po dogovoru</t>
  </si>
  <si>
    <t>žemlja,ržena 10 dag rezana oz. po dogovoru</t>
  </si>
  <si>
    <t>rogljič kruhov, z nadevom 10 dag</t>
  </si>
  <si>
    <t>krof z različnim polnilom 6 dag</t>
  </si>
  <si>
    <t>krof z različnim polnilom 10 dag</t>
  </si>
  <si>
    <t>7=3*6</t>
  </si>
  <si>
    <t>8=7*stopnja DDV</t>
  </si>
  <si>
    <t>9=7+8</t>
  </si>
  <si>
    <t>NAVODILO ZA IZPOLNJEVANJE</t>
  </si>
  <si>
    <t>Zahteve naročnika in morebitne storitve v zvezi s posamezno vrsto prehrambenega blaga so v splošnih in posebnih pogojih razpisne dokumentacije in v opisu artikla tega predračunskega obrazca.</t>
  </si>
  <si>
    <t>rogljič kruhov, 10 dag</t>
  </si>
  <si>
    <t>žemlja,ovsena 10 dag rezana oz. po dogovoru</t>
  </si>
  <si>
    <t>štručka sirova, 10 dag rezana oz. po dogovoru</t>
  </si>
  <si>
    <t>Naročnik: OŠ narodnega heroja Maksa Pečarja, Črnuška cesta 9, 1231 Črnuče</t>
  </si>
  <si>
    <t>parmezan kilogram</t>
  </si>
  <si>
    <t>mlado goveje meso, pleče, sveže, brez kosti, v kosu ali narezano</t>
  </si>
  <si>
    <t>piščančja posebna salama, kvalitete kot Poli, od 1 do 3 kg, narezek</t>
  </si>
  <si>
    <t>Naročnik: OŠ narodnega heroja Maksa Pečarja, Črnuška cesta  9, 1231 Črnuče</t>
  </si>
  <si>
    <t xml:space="preserve">kalčki </t>
  </si>
  <si>
    <t>naši</t>
  </si>
  <si>
    <t>zamrznjena zelenjavna mešanica za francosko solato 1 - 5 kg</t>
  </si>
  <si>
    <t>gozdni sadeži 1 do 5 kg</t>
  </si>
  <si>
    <t>zamrznjene maline 1 do 5 kg</t>
  </si>
  <si>
    <t>mlado zamrznjeno korenje  do 5 kg</t>
  </si>
  <si>
    <t>mlad zamrznjen grah, 1 do 5 kg</t>
  </si>
  <si>
    <t>zamrznjena cvetača, 1- 5 kg</t>
  </si>
  <si>
    <t>korenje, kockice, 1 do 5 kg</t>
  </si>
  <si>
    <t>mešana zamrznjena zelenjava (kvalitete kaiser mix)  1 do 5 kg</t>
  </si>
  <si>
    <t>brokoli 1 do 5 kg</t>
  </si>
  <si>
    <t>špinača, pasirana, 1 do 5 kg</t>
  </si>
  <si>
    <t>mlečna koruza zrnje 1 do 5 kg</t>
  </si>
  <si>
    <t>ajvar, nepekoč  do 1 kg</t>
  </si>
  <si>
    <t>gorčica delikatesna, do 1 kg</t>
  </si>
  <si>
    <t>paprika fileti do 5 kg, kvalitete kot Eta</t>
  </si>
  <si>
    <t>paprika pečena fileti do 5 kg</t>
  </si>
  <si>
    <t>kompot hruškov do 5 kg</t>
  </si>
  <si>
    <t>ananasov kompot do 5 kg</t>
  </si>
  <si>
    <t>kompot breskve do 5 kg</t>
  </si>
  <si>
    <t>kompot višnja brez koščic do 1 kg</t>
  </si>
  <si>
    <t>riž beli dolgozrnati, parboiled, prve vrste, pakiran  po 1 - 5 kg</t>
  </si>
  <si>
    <t>instant polenta do 5 kg</t>
  </si>
  <si>
    <t>pšenični zdrob 1 kg</t>
  </si>
  <si>
    <t>žitne kroglice s čokolado 0,5 do 1 kg</t>
  </si>
  <si>
    <t>zlate kroglice do 1 kg</t>
  </si>
  <si>
    <t>fritati</t>
  </si>
  <si>
    <t>cmoki z borovničevim nadevom</t>
  </si>
  <si>
    <t>kruh polbeli štruca, rezano pakirano</t>
  </si>
  <si>
    <t>slanio pecivo 50g, kvalitete ko Bavarsko</t>
  </si>
  <si>
    <t>krušne drobtine do 5 kg</t>
  </si>
  <si>
    <t>blazinica šunka sir 80g</t>
  </si>
  <si>
    <t>blazinica šunka sir 100g</t>
  </si>
  <si>
    <t>čokolada jedilna do 1 kg</t>
  </si>
  <si>
    <t>pecilni prašek 0,5 do 1 kg</t>
  </si>
  <si>
    <t>vanilij sladkor 0,5 do 1 kg</t>
  </si>
  <si>
    <t>muškatni oreh celi 15 g</t>
  </si>
  <si>
    <t>česen grobo mleti do 1 kg</t>
  </si>
  <si>
    <t>različni okusi, lonček,120 ml</t>
  </si>
  <si>
    <t>sladoled mlečni na palčki 70 ml, različni okusi</t>
  </si>
  <si>
    <t>margarina za mazanje 250 g, kvalitete kot Becel</t>
  </si>
  <si>
    <t>džem borovnica brez barvil konzervansov in umetnih sladil minimalno 45 % sadja, 300-700 g</t>
  </si>
  <si>
    <t>džem jagoda brez barvil konzervansov in umetnih sladil minimalno 45 % sadja, 300-700 g</t>
  </si>
  <si>
    <t>džem marelica brez barvil konzervansov in umetnih sladil minimalno 45 % sadja, 300-700 g</t>
  </si>
  <si>
    <t>keksi lincer 350 do 600 g</t>
  </si>
  <si>
    <t>keksi kokosovi 350 do 600 g</t>
  </si>
  <si>
    <t>keksi orehovi 350 do 600 g</t>
  </si>
  <si>
    <t>med cvetlični, porcijski, 20 g</t>
  </si>
  <si>
    <t>CENA ZA ENOTO MERE brez DDV (EUR)</t>
  </si>
  <si>
    <t>VREDNOST ZA OCENJENO KOLIČINO brez DDV</t>
  </si>
  <si>
    <t>ZNESEK DDV (v EUR)</t>
  </si>
  <si>
    <t>VREDNOST ZA OCENJENO KOLIČINO z DDV (v EUR)</t>
  </si>
  <si>
    <t>ENOTA MERE</t>
  </si>
  <si>
    <t>mlado goveje meso, stegno, brez kosti, I. kvalitete,  v kosu ali narezano</t>
  </si>
  <si>
    <t>svinjsko meso, stegno, brez kosti, I. kvalitete v kosu ali narezano</t>
  </si>
  <si>
    <t>telečje meso, sveže, stegno, brez kosti, I. kvalitete v kosu ali narezano</t>
  </si>
  <si>
    <t>čevapčiči, manj začinjeni, I kvalitete, sveži</t>
  </si>
  <si>
    <t>šunka pizza v kosu od 1 do 3 kg, I. kvalitete</t>
  </si>
  <si>
    <t>šunka prešana v kosu od 1 do 3 kg, I. kvalitete</t>
  </si>
  <si>
    <t>piščančje prsi v ovitku, I. kvalitete, 1 do 3 kg, narezek</t>
  </si>
  <si>
    <t>puranja šunka v ovitku, I. kvalitete, v kosu, 1 do 3 kg, narezek</t>
  </si>
  <si>
    <t>kisla repa, rezana, biološko kisana, v pvc posodi 5 do 10 kg</t>
  </si>
  <si>
    <t>hrenovke piščančje hot dog</t>
  </si>
  <si>
    <t>maslo porcijsko 15 - 20 g</t>
  </si>
  <si>
    <t>sir topljeni v lističih 150 g do 200 g</t>
  </si>
  <si>
    <t>rezanci jušni valjani, pakirani do 2 kg</t>
  </si>
  <si>
    <t>kisle kumarice, 3,0 - 4,5 kg, kvalitete kot Eta</t>
  </si>
  <si>
    <t>rdeča pesa, 3,0 do 4,5 kg, kvalitete kot Eta</t>
  </si>
  <si>
    <t>prepečenec porcijski 40g</t>
  </si>
  <si>
    <t>žitni kosmiči s čokolado do 1,8 kg, Čokolino in enakovredno</t>
  </si>
  <si>
    <t>krompir mladi</t>
  </si>
  <si>
    <t>mešanica 3 žit</t>
  </si>
  <si>
    <t>kos</t>
  </si>
  <si>
    <t>fižol v konzervi do 2,5 kg</t>
  </si>
  <si>
    <t>čičerika v konzervi do 2,5 kg</t>
  </si>
  <si>
    <t>đuveč zelenjava v konzervi do 5 kg</t>
  </si>
  <si>
    <t>keksi masleni porcijski 50g</t>
  </si>
  <si>
    <t xml:space="preserve">1. SKUPINA: MLEKO IN MLEČNI IZDELKI </t>
  </si>
  <si>
    <t xml:space="preserve">2. SKUPINA : MESO IN MESNI IZDELKI </t>
  </si>
  <si>
    <t xml:space="preserve">3. SKUPINA: ZAMRZNJENE RIBE, KONZERVIRANE RIBE </t>
  </si>
  <si>
    <t xml:space="preserve">4. SKUPINA: JAJCA </t>
  </si>
  <si>
    <t xml:space="preserve">5. SKUPINA: OLJA IN IZDELKI </t>
  </si>
  <si>
    <t xml:space="preserve">7.  SKUPINA: ZAMRZNJENA IN KONZERVIRANA ZELENJAVA IN SADJE </t>
  </si>
  <si>
    <t xml:space="preserve">9. SKUPINA: ŽITA IN MLEVSKI IZDELKI, TESTENINE </t>
  </si>
  <si>
    <t xml:space="preserve">10. SKUPINA: ZAMRZNJENI IZDELKI IZ TESTA, POLPETI </t>
  </si>
  <si>
    <t xml:space="preserve">11. SKUPINA: KRUH, PEKOVSKO PECIVO, KEKSI, SLAŠČIČARSKI IZDELKI </t>
  </si>
  <si>
    <t xml:space="preserve">12. SKUPINA: OSTALO PREHRAMBENO BLAGO </t>
  </si>
  <si>
    <t>SKUPAJ  1. SKLOP:</t>
  </si>
  <si>
    <t xml:space="preserve">SKUPAJ 4. SKLOP: </t>
  </si>
  <si>
    <t>SKUPAJ 10. SKLOP</t>
  </si>
  <si>
    <t>SKUPAJ 11. SKLOP</t>
  </si>
  <si>
    <t>SKUPAJ 12. SKLOP</t>
  </si>
  <si>
    <t>SKUPAJ 13. SKLOP</t>
  </si>
  <si>
    <t>SKUPAJ 14. SKLOP</t>
  </si>
  <si>
    <t>SKUPAJ 18. SKLOP:</t>
  </si>
  <si>
    <t>SKUPAJ 19. SKLOP:</t>
  </si>
  <si>
    <t>SKUPAJ 20. SKLOP:</t>
  </si>
  <si>
    <t>SKUPAJ 25. SKLOP:</t>
  </si>
  <si>
    <t>SKUPAJ 26. SKLOP:</t>
  </si>
  <si>
    <t>SKUPAJ 27. SKLOP:</t>
  </si>
  <si>
    <t>SKUPAJ 28. SKLOP:</t>
  </si>
  <si>
    <t>SKUPAJ 31. SKLOP:</t>
  </si>
  <si>
    <t>SKUPAJ 30. SKLOP:</t>
  </si>
  <si>
    <t>SKUPAJ 32. SKLOP:</t>
  </si>
  <si>
    <t>SKUPAJ 34. SKLOP:</t>
  </si>
  <si>
    <t>SKUPAJ 35. SKLOP:</t>
  </si>
  <si>
    <t>kakav zrnca (Benquick ali podobno)</t>
  </si>
  <si>
    <t>rastlinska sladka smetana za stepanje, emulzijski izdelek na osnovi rastlinskih maščob (max. 28%) z dodatkom vode, sladkorja in mlečnih beljakovin, polnjena v TP po 1l</t>
  </si>
  <si>
    <t>smetana za kuhanje, polnjena v TP po 1 L</t>
  </si>
  <si>
    <t>mlečni puding čokolada s stepeno smetano, pakirano v lonček po 125 g</t>
  </si>
  <si>
    <t>mlečni puding vanilija s stepeno smetano, pakirano v lonček po  125 g</t>
  </si>
  <si>
    <t>sir ribani, mešanica  trdih in poltrdih mastnih sirov, min. 45% mm v suhi snovi, pakiran v vrečke po 5 kg</t>
  </si>
  <si>
    <t>sladoled vodni, zamrznjen sadni desert brez laktoze, 90 ml</t>
  </si>
  <si>
    <t>SKLOP: IZDELKI BREZ LAKTOZE</t>
  </si>
  <si>
    <t>ekološko mleko, pasterizirano z najmanj  3,2 % mm, polnjeno po  10 do 15 l</t>
  </si>
  <si>
    <t>ekološko maslo pakirano do 0,5 kg</t>
  </si>
  <si>
    <t>svinjsko meso sveže, pleče, brez kosti, v kosu ali narezano</t>
  </si>
  <si>
    <t>hrenovke, brez konzervansov, I. kvalitete, v naravnem ovoju</t>
  </si>
  <si>
    <t>klobasa za kuhanje</t>
  </si>
  <si>
    <t>pršut, pečen, I. kvalitete, rezan, pakiran</t>
  </si>
  <si>
    <t>pršut, kuhan, I. kvalitete, rezan, pakiran</t>
  </si>
  <si>
    <t>salama, mortadela, poltrajni izdelek, iz govejega in svinjskega mesa ter slanine, z začimbami brez dodatkov –  v ovoju, premera do 15 cm, rezano na kolobarje do 2 dag/rezino</t>
  </si>
  <si>
    <t>salama suha, domača, drobno mleta, I. kvalitete, rezana, pakirana</t>
  </si>
  <si>
    <t>salama suha, trajna, I. kvaliteta, rezana, pakirana</t>
  </si>
  <si>
    <t>salama goveja, I. kvalitete, rezana, pakirana</t>
  </si>
  <si>
    <t>vitki som očiščeni nepoškodovani, globoko zamrznjeni fileji brez kosti, pakirano po  5 - 10 kg</t>
  </si>
  <si>
    <t xml:space="preserve">
KOVAČ FILE (Zeus faber) očiščeni, nepoškodovani, globoko zamrznjeni fileji, s kožo in brez kosti, ulovljeno, I. kategorija, glazura do max 30% pakirano po 5kg - 10 kg
</t>
  </si>
  <si>
    <t xml:space="preserve">OČIŠČENI REPKI KOZIC - gamberi globoko zamrznjeni, oluščeni, pakirani po 5 kg  </t>
  </si>
  <si>
    <t>TUNA v oljčnem olju  kosi tune (min 65%) v olju, v katerem ne sme biti več kot 6 % vode na čisto maso konzerve in biti mora bistro, prečni rez kosov mora biti raven, dovoljeno je največ 30 % manjših koščkov od deklarirane neto količine ribe, konzervansi niso dovoljeni, "easy-open" odpiranje, v hermetično zaprti embalaži,  80 g</t>
  </si>
  <si>
    <t>jajca iz pašne reje, sveža  A razreda, velikost L</t>
  </si>
  <si>
    <t>MARGARINA za peko, vsebuje manj kot 80% skupnih maščob, konzervansi niso dovoljeni, kosi pakirani v folijo, prisotnost trans maščob ni dovoljena, 250 g</t>
  </si>
  <si>
    <t>OLJE jedilno rafinirano rastlinsko, narejeno iz več vrst kakovostnega olja, vsebuje proste maščobe kisline, vodo in druge hlapljive snovi, mila ter aditive, ki jih dovoljuje pravilnik, pakirano v PVC embalažo, 1 l</t>
  </si>
  <si>
    <t>OLJE ekstra deviško oljčno, oljčno olje mora biti pridobljeno izključno iz plodu oljke po ustreznem tehnološkem postopku - hladno stiskano, visoke kakovosti. Ustrezati mora vsem pogojem, ki jih pravilnik predpisuje za navadno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1l</t>
  </si>
  <si>
    <t xml:space="preserve">OLJE bučno,  jedilno nerafinirano rastlinsko olje, proizvedeno s hladnim stiskanjem praženih bučnih semen, katera so pridobljena iz buč, temno zelene do rdeče barve,  1 l
Nerafinirano bučno olje dobljeno po ustreznem tehnološkem postopku - mehansko hladno stiskano, glede kakovosti mora izpolnjevati naslednje pogoje: biti mora zeleno-rdeče barve, z značilnim vonjem in okusom, brez tujega in žarkega okusa in vonja, vsebuje lahko največ 3 % prostih maščobnih kislin (kot oleinska kislina), največ 0,4 % vode in drugih hlapljivih snovi in da znaša peroksidno število največ 10 mmol O2/kg. Poleg naštetega mora izpolnjevati pogoje za identifikacijo – gostota olja, indeks refrakcije, jodno število, število umiljenja, % neumiljivih snovi in sestava maščobnih kislin morajo ustrezati pravilniku. Vsebuje lahko le aditive, ki jih dovoljuje pravilnik 1l
</t>
  </si>
  <si>
    <t>OLJE sončnično  100%, vsebuje lahko le aditive, ki jih dovoljuje pravilnik, pakirano v PVC embalažo, 1l</t>
  </si>
  <si>
    <t>solata zelena, endivja, I. kvalitete, zdrava, sveža, brez znakov propadanja, čista, neuvenela,  pakirana v čisti embalaži (zabojčki), ki varuje pred zunanjimi vplivi in preprečuje nastanek poškodb</t>
  </si>
  <si>
    <t>solata, zelena, mehka, I. kvaliteta, zdrava, sveža, brez znakov propadanja, čista, neuvenela, pakirana v čisti embalaži (zabojčki), ki varuje pred zunanjimi vplivi in preprečuje nastanek poškodb</t>
  </si>
  <si>
    <t>motovilec, I. kvalitete, vrsta zelene solate, ki se ne čisti in ne reže, prosto pakiran, pakiran v čisti embalaži (zabojčki), ki varuje pred zunanjimi vplivi in preprečuje nastanek poškodb</t>
  </si>
  <si>
    <t xml:space="preserve">čebula sveža, razne sorte, nepoškodovana, zdrava, čvrsta in trdna, brez vidnih znakov odganjanja, razred I (razred II) pakirana v vrečah 10 kg - 30 kg </t>
  </si>
  <si>
    <t xml:space="preserve">česen, zimski, I. kvalitete, zimski očiščena stebelna vrtnina, nepoškodovan, zdrav, čvrst, brez vidnih znakov odganjanja, pakiran v vrečah 1kg </t>
  </si>
  <si>
    <t>bučke, sveže, I. kvaliteta, vseh sort,  nepoškodovane, zdrave, čiste, svežega videza, ne smejo biti grenkega okusa, pakirane v čisti embalaži (zabojčki), ki varuje pred zunanjimi vplivi in preprečuje nastanek poškodb</t>
  </si>
  <si>
    <t>paprika, rdeča, I. kvalitete, rdeča vseh sort, vrtnina plodovka, čista, sveža na izgled, lepo razvita s pecljem, brez poškodb zaradi sončnega ožiga in zmrzali, pakirana v čisti embalaži (zabojčki), ki varuje pred zunanjimi vplivi in preprečuje nastanek poškodb</t>
  </si>
  <si>
    <t>paprika, zelena, I. kvalitete, vseh sort, vrtnina plodovka, čista, sveža na izgled, lepo razvita s pecljem, brez poškodb zaradi sončnega ožiga in zmrzali, pakirana v čisti embalaži (zabojčki), ki varuje pred zunanjimi vplivi in preprečuje nastanek poškodb</t>
  </si>
  <si>
    <t>jajčevci sveži, I. kvalitete, vrtnina plodovka iz vrste paradižnika, morajo biti celi, zdravi, sveži, čisti in čvrsti, imeti morajo čašne liste in pecelj, pakirani v čisti embalaži (zabojčki), ki varuje pred zunanjimi vplivi in preprečuje nastanek poškodb</t>
  </si>
  <si>
    <t>radič, I. kvalitete, vseh sort, cel, zdrav, čist, svežega videza, brez znakov odganjanja v cvet, pakiran v čisti embalaži (zabojčki), ki varuje pred zunanjimi vplivi in preprečuje nastanek poškodb</t>
  </si>
  <si>
    <t>rukola, I. kvalitete, vseh sort, vrsta zelene solate, ki se ne čisti in ne reže, prosto pakiran, pakiran v čisti embalaži (zabojčki), ki varuje pred zunanjimi vplivi in preprečuje nastanek poškodb</t>
  </si>
  <si>
    <t>cvetača, cvet, sveža, I. kvalitete, nepoškodovane, zdrave, čiste, sveže po videzu, cele in zaprte rože cvetače, pakirana v čisti embalaži (zabojčki), ki varuje pred zunanjimi vplivi in preprečuje nastanek poškodb</t>
  </si>
  <si>
    <t>brokoli, cvet, svež, I. kvalitete, vrtnina kapusnica, nepoškodovan, zdrav in čist, svežega videza, premer glavic, mora biti minimalno 6 cm, pakiran v čisti embalaži (zabojčki), ki varuje pred zunanjimi vplivi in preprečuje nastanek poškodb</t>
  </si>
  <si>
    <t>por, svež, I. kvalitete, cel zdrav, čist, svež, čvrst in trden, pakiran v čisti embalaži (zabojčki), ki varuje pred zunanjimi vplivi in preprečuje nastanek poškodb</t>
  </si>
  <si>
    <t>peteršilj, list, I. kvalitete, listi očiščen, svež, neovenel, brez poškodb, temno zelene barve, pakiran v čisti embalaži (zabojčki), ki varuje pred zunanjimi vplivi in preprečuje nastanek poškodb</t>
  </si>
  <si>
    <t>peteršilj koren, korenina očiščen in sveži, zelenjava korenčnica, brez odcepkov, pakiran v čisti embalaži (zabojčki), ki varuje pred zunanjimi vplivi in preprečuje nastanek poškodb</t>
  </si>
  <si>
    <t>zelena gomolj, gomolj vrtnina korenčnica, cela, zdrava, brez poškodb zaradi zmrzali, brez lukenj, glavna korenina mora biti čista; pakirana v čisti embalaži (zabojčki), ki varuje pred zunanjimi vplivi in preprečuje nastanek poškodb</t>
  </si>
  <si>
    <t>blitva, I. kvaliteta, listi sveža zelenjava, pakirana v čisti embalaži (zabojčki), ki varuje pred zunanjimi vplivi in preprečuje nastanek poškodb</t>
  </si>
  <si>
    <t xml:space="preserve">KITAJSKO ZELJE nepoškodovane, zdrave, cele, čvrste, sveže po videzu in čiste zeljne glavice; razred I (razred II), pakirano v čisti embalaži (zabojčki), ki varuje pred zunanjimi vplivi in preprečuje nastanek poškodb
</t>
  </si>
  <si>
    <t>zelje, rdeče, I. kvalitete, sveže glavnato nepoškodovane, zdrave, cele, čvrste, sveže in čiste zeljne glavice, pakirano v čisti embalaži (zabojčki), ki varuje pred zunanjimi vplivi in preprečuje nastanek poškodb</t>
  </si>
  <si>
    <t>zelje sveže glave, I. kvalitete, sveže glavnato nepoškodovane, zdrave, cele, čvrste, sveže in čiste zeljne glavice, pakirano v čisti embalaži (zabojčki), ki varuje pred zunanjimi vplivi in preprečuje nastanek poškodb</t>
  </si>
  <si>
    <t>fižol v zrnju, vseh sort, mora biti nepoškodovan, zdrav in čist, svežega videza, brez open, razred ekstra, odlična kakovost, značilna oblika, razvitost in obarvanost za sorto ali tip sorte; biti mora čvrst in gladek; naj bo pakiran v čisti embalaži, ki ščiti pred zunanjimi vplivi in preprečuje nastanek poškodb</t>
  </si>
  <si>
    <t>brstični ohrovt, svež, nepoškodovan, zdrav, čist, svežega videza; razred I (razred II), pakiran v čisti embalaži (zabojčki), ki varuje pred zunanjimi vplivi in preprečuje nastanek poškodb</t>
  </si>
  <si>
    <t>leča, vseh sort, nepoškodovana, zdrava in čista, svežega videza, brez open, razred ekstra; naj bo pakirana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</si>
  <si>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</si>
  <si>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 xml:space="preserve">grozdje namizno, belo, rdeče, črno, I. /II. Razred, </t>
  </si>
  <si>
    <t>jabolčni krhlji, razred I. , pakirano 1 od 3 kg, narezani na rezine, olupljeni, izdelane iz zrelega sadja,  ne smejo biti presušeni (zažgani), vlage do 22 %, brez konzervansov, pakirani v ustrezni embalaži, ki zagotavlja popolno ohranitev kakovosti</t>
  </si>
  <si>
    <t>suhe hruške, suhi krhlji razred I, narezane na rezine (četrtine ali osmine), neolupljene, izdelane iz zrelega sadja, vlage do 22 %, brez konzervansov, pakirane v ustrezni embalaži, ki zagotavlja popolno ohranitev kakovosti - v PVC vrečke po 0.5 kg do 1 kg ali prosto pakirane</t>
  </si>
  <si>
    <t>suhe slive, brez koščic, razred I.,  brez koščic rehidrirano suho sadje, vsebnost vlage do 35 %, konzervansi niso dovoljeni, pakirane v ustrezni embalaži, ki zagotavlja popolno ohranitev kakovosti - v PVC vrečke po 0.5 kg do 1 kg ali prosto pakirane</t>
  </si>
  <si>
    <t>suhe marelice,  brez koščic, nežveplane, razred I  rehidrirano suho sadje, cele ali razpolovljene, sušene iz zrelih sadežev; čvrste, do 22 % vlage, brez konzervansov, pakirane v ustrezni embalaži, ki zagotavlja popolno ohranitev kakovosti, - v PVC vrečke po 0.5 kg do 1 kg ali prosto pakirane</t>
  </si>
  <si>
    <t xml:space="preserve">suhe fige, rehidrirano suho sadje, razred I, vakumsko pakirano ali prosto pakirano, ustrezni embalaži, ki zagotavlja popolno ohranitev kakovosti, nežveplane - v PVC vrečke po 0.5 kg do 1 kg ali prosto pakirane
</t>
  </si>
  <si>
    <t>mandelni, jederca, rinfuza, I. kvalitete, očiščeni, brez delčkov lupine ali drugih primesi, pakirani v ustrezni embalaži, ki zagotavlja popolno ohranitev kakovosti</t>
  </si>
  <si>
    <t>indijski oreščki, očiščeni, razred I, pakirane v ustrezni embalaži, ki zagotavlja popolno ohranitev kakovosti, - v PVC vrečke po 0.5 kg do 1 kg ali prosto pakirani</t>
  </si>
  <si>
    <t>lešniki, praženi, očiščeni, prosto pakirani, razred I, pakirani v ustrezni embalaži, ki zagotavlja popolno ohranitev kakovosti, - v PVC vrečke po 0.5 kg do 1 kg ali prosto pakirani</t>
  </si>
  <si>
    <t>orehova jederca, polovičke, I. kvalitete, lupinasto sadje, pakirani v ustrezni embalaži, ki zagotavlja popolno ohranitev kakovosti, - v PVC vrečke po 0.5 kg do 1 kg ali prosto pakirana</t>
  </si>
  <si>
    <t>6. SKUPINA: SVEŽE SADJE, SVEŽA ZELENJAVA, STROČNICE, SUHO SADJE</t>
  </si>
  <si>
    <t>breskov nektar min. 50 % sd  1 l, pakirano v TP embalažo s pokrovčkom</t>
  </si>
  <si>
    <t>borovničev nektar min. 35% sd 1 l, pakirano v TP embalažo s pokrovčkom</t>
  </si>
  <si>
    <t>jabolčni nektar min. 50 % sd 1 l, pakirano v TP embalažo s pokrovčkom</t>
  </si>
  <si>
    <t>pomarančni nektar min. 50 % sd 1 l, pakirano v TP embalažo s pokrovčkom</t>
  </si>
  <si>
    <t>100 % pomarančni sok 1 l, pakirano v TP embalažo s pokrovčkom</t>
  </si>
  <si>
    <t>100 % multivitaminski sok iz rdečega sadja  1 l, pakirano v TP embalažo s pokrovčkom</t>
  </si>
  <si>
    <t>100 % jabolčni sok 1 l, pakirano v TP embalažo s pokrovčkom</t>
  </si>
  <si>
    <t>100 % limonin sok 1 l, pakiran v plastenko</t>
  </si>
  <si>
    <t xml:space="preserve">Preedkuhano testo za lazanijo 5/1, večji listi predkuhanega testa za lazanjo, globoko zamrznjeni, pakirani po                        cca 5 kg,  (± 10%)
</t>
  </si>
  <si>
    <t>KOMPOT marelica, manj sladek rezine ali polovice; odcejene mase sadja mora biti več kot 50 %, neto masa ploda mora biti deklarirana, ne sme vsebovati tujih primesi in konzervansov, brez dodanih barvil, kompot naj bo pasteriziran ali steriliziran v hermetično zaprti embalaži, 2500 g</t>
  </si>
  <si>
    <t xml:space="preserve">krompir olupljen, vakumsko pakiran </t>
  </si>
  <si>
    <t>pirini cmoki z mareličnim nadevom</t>
  </si>
  <si>
    <t>žemlja polnozrnata 6 dag rezana</t>
  </si>
  <si>
    <t>žemlja polnozrnata 8 dag rezana</t>
  </si>
  <si>
    <t>čaj meta filter, gastro pakiranje</t>
  </si>
  <si>
    <t>čaj lipa filter, gastro pakiranje</t>
  </si>
  <si>
    <t>čaj bezeg filter, gastro pakiranje</t>
  </si>
  <si>
    <t>klinčki do 0,5 kg</t>
  </si>
  <si>
    <t>sladkor rjavi pakiranje od  0,5 do 1,0 kg</t>
  </si>
  <si>
    <t>RIŽEVA MOKA brez alergenov, sestavljena iz rjavega in belega riža, brez glutena, pakirana po 1000 g</t>
  </si>
  <si>
    <t xml:space="preserve">AJDOVA MOKA  brez alergenov, polnozrnata, brez glutena, pakirana po 500 g </t>
  </si>
  <si>
    <t>PROSENI ZDROB,  brez glutena, brez alergenov, polnozrnati, 250g</t>
  </si>
  <si>
    <t>JAJČNI NADOMESTEK brez jajčnih beljakovin, brez glutena,  brez alergenov, brez mlečnih beljakovin, brez soje in oreščkov, pakiran po 200 g</t>
  </si>
  <si>
    <t>ŽITNA REZINA, brez alergenov, jabolko-rozine, 35g</t>
  </si>
  <si>
    <t>Brezglutenske kakavove napolitanke, brez glutena, pšenice, laktoze, jajc in konzervansov, 125 g</t>
  </si>
  <si>
    <t>Brezglutenske biskvitne tortice s kakavovo, brez glutena, pšenice in konzervansov, 350 g</t>
  </si>
  <si>
    <t>Brezglutenski hrustljavi piškoti z žiti, brez glutena, pšenice, laktoze, mleka, jajc in konzervansov, 220 g</t>
  </si>
  <si>
    <t xml:space="preserve"> Brezglutenski piškoti »Savoiardi«, brez glutena, pšenice, laktoze in konzervansov, 200 g</t>
  </si>
  <si>
    <t>Brezglutenski kakavovi kolački, brez glutena, pšenice, laktoze, mleka in konzervansov, 200 g</t>
  </si>
  <si>
    <t>Biskvitne tortice z marelično marmelado brez glutena, pšenice, laktoze, mleka in konzervansov, 200 g</t>
  </si>
  <si>
    <t>Brezglutenske slane prestice, brez glutena, pšenice, laktoze, mleka, jajc in konzervansov, 60 g</t>
  </si>
  <si>
    <t>Brezglutenski grisini, brez glutena, pšenice, laktoze, mleka, jajc, soje in konzervansov, 150g</t>
  </si>
  <si>
    <t>vegi burger, 200 g</t>
  </si>
  <si>
    <t>vegi pečenica, 300 g</t>
  </si>
  <si>
    <t>Vegetarijanske hrenovke, 180 g - 200 g</t>
  </si>
  <si>
    <t>Bio rižev napitek z vaniljo, brez glutena in dodanega sladkorja, 1000 ml</t>
  </si>
  <si>
    <t>Bio naravni rižev napitek, brez glutena in dodanega sladkorja, 1000 ml</t>
  </si>
  <si>
    <t>Bio ovseni napitek, brez mlečnih sestavin, jajc, glutena in kvasa, 1000 ml</t>
  </si>
  <si>
    <t>13. SKUPINA: ŽIVILA ZA POSEBNE NEMENE (DIETE )</t>
  </si>
  <si>
    <t>telečje meso, sveže, pleče, brez kosti, I. kvalitete v kosu ali narezano</t>
  </si>
  <si>
    <t>sadna pijača različni okusi 10-15 % sd 0,5 l, kvalitete kot Fruc, brez dodanih konzervansov</t>
  </si>
  <si>
    <r>
      <rPr>
        <sz val="11"/>
        <rFont val="Arial Narrow"/>
        <family val="2"/>
        <charset val="238"/>
      </rPr>
      <t>SADNO ŽITNA REZINA, (gozdni sadeži, marelica, višnja, jagoda)  25 - 30 g, min. 33 % sadja, vsebnost sladkorja manj kot 37g/100g izdelka</t>
    </r>
    <r>
      <rPr>
        <b/>
        <sz val="11"/>
        <rFont val="Arial Narrow"/>
        <family val="2"/>
        <charset val="238"/>
      </rPr>
      <t xml:space="preserve"> </t>
    </r>
  </si>
  <si>
    <t xml:space="preserve">SKUPAJ 3. SKLOP: </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</si>
  <si>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</si>
  <si>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</si>
  <si>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</si>
  <si>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</si>
  <si>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</si>
  <si>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</si>
  <si>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t xml:space="preserve">Ponudba velja 4 mesece od datuma za prejem ponudb.  </t>
  </si>
  <si>
    <t>mleko, sterilizirano, z najmanj 3,5 % mm, polnjeno v TP po 1 liter</t>
  </si>
  <si>
    <t xml:space="preserve">mleko napitek kratkotrajno sterilizirano, 3,5 % mm, pakirano v TP po 0,2l , priložena slamica </t>
  </si>
  <si>
    <t>skuta sadna, polna, polnjena v lonček po  120 g, različni okusi</t>
  </si>
  <si>
    <t>ŠT. ŽIVIL PO MERILU "SHEMA KAKOVOSTI"</t>
  </si>
  <si>
    <t>naravni tekoči jogurt, 3,2% mm, polnjen po 250 g</t>
  </si>
  <si>
    <t>jogurt probiotični sadni,  z manj kot 1,6% mm, polnjen po 250 g</t>
  </si>
  <si>
    <t>desert jogurt z vanilijo, lonček 150 g</t>
  </si>
  <si>
    <t>desert jogurtova smetana s sadjem, lonček 150 g, različni okusi</t>
  </si>
  <si>
    <t>desert jogurt z vanilijo in podloženim sadjem, lonček 150 g, različni okusi</t>
  </si>
  <si>
    <t>kislo mleko čvrsto, z najmanj 3,2% mm,  polnjeno v lončku 180 g</t>
  </si>
  <si>
    <t>mleko sterilizirano z najmanj 3,2% mm, brez laktoze, polnjeno v TP po 1000 g</t>
  </si>
  <si>
    <t>piščančje meso, sveže, prsa, file, brez kosti, brez kože, I. kvalitete, konfekcionirano</t>
  </si>
  <si>
    <t>bio goveja hrenovka, brez svinjine</t>
  </si>
  <si>
    <t>SKUPAJ 15. SKLOP</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</si>
  <si>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</si>
  <si>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SKUPAJ 17. SKLOP</t>
  </si>
  <si>
    <r>
      <t xml:space="preserve">V </t>
    </r>
    <r>
      <rPr>
        <b/>
        <sz val="10"/>
        <rFont val="Arial Narrow"/>
        <family val="2"/>
        <charset val="238"/>
      </rPr>
      <t>stolpec 6</t>
    </r>
    <r>
      <rPr>
        <sz val="10"/>
        <rFont val="Arial Narrow"/>
        <family val="2"/>
        <charset val="238"/>
      </rPr>
      <t xml:space="preserve"> se pri sklopih 19 in 22 vpiše MAKSIMALNA cena v EUR za ponujeno blago, izračunana na zahtevano enoto mere, ki je navedena v stolpcu 4.</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</si>
  <si>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</si>
  <si>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SKUPAJ 24. SKLOP:</t>
  </si>
  <si>
    <t>SKUPAJ 36. SKLOP:</t>
  </si>
  <si>
    <t>SKUPAJ 37. SKLOP:</t>
  </si>
  <si>
    <t>SKUPAJ 38. SKLOP:</t>
  </si>
  <si>
    <t xml:space="preserve">SKUPAJ 41. SKLOP: </t>
  </si>
  <si>
    <t xml:space="preserve">SKUPAJ 42. SKLOP: </t>
  </si>
  <si>
    <r>
      <t xml:space="preserve">OLJE za cvrtje, rafinirano rastlinsko olje za cvrtje mora biti dobre kakovosti, prijetnega vonja, značilne arome, brez tujih priokusov in vonjev, značilne barve in ustrezne viskoznosti, biti mora stabilno in odporno proti visokim temperaturam (zmanjšana dimljenje in penjenje). </t>
    </r>
    <r>
      <rPr>
        <sz val="10"/>
        <rFont val="Arial Narrow"/>
        <family val="2"/>
        <charset val="238"/>
      </rPr>
      <t>Ustrezati mora vsem pogojem, ki so nujni za identifikacijo – gostota olja, indeks refrakcije, jodno število, število umiljenja, % neumiljivih snovi in sestava maščobnih kislin morajo ustrezati pravilniku. Vsebuje lahko le aditive, ki jih dovoljuje pravilnik, 10l</t>
    </r>
  </si>
  <si>
    <t xml:space="preserve">ekološki sadni probiotični jogurt, z najmanj 3,2%  mm, polnjen po 150 g, različni okusi </t>
  </si>
  <si>
    <t>ekološki jogurt tekoči sadni, z najmanj 3,2% mm, polnjen po 250 g</t>
  </si>
  <si>
    <t>ekološki jogurt tekoči sadni, z najmanj 3,2% mm, polnjen po 1000 g</t>
  </si>
  <si>
    <t>ekološki jogurt navadni, z najmanj 3,2% mm, polnjen v plastenko po 1000 g</t>
  </si>
  <si>
    <t>ekološki jogurt navadni, z najmanj 3,2% mm, polnjen v lonček po 150 g</t>
  </si>
  <si>
    <t>ekološki jogurt navadni probiotični, z najmanj 3,2% mm, polnjen v lonček po 150 g</t>
  </si>
  <si>
    <t>testenine, jajčne, peresniki 3 do 10 kg</t>
  </si>
  <si>
    <t>testenine, jajčne, svedri 3 do 10 kg</t>
  </si>
  <si>
    <t>grisini porcijski 13 do 25 g</t>
  </si>
  <si>
    <t>presta 35 do 60 g</t>
  </si>
  <si>
    <t>rogljič francoski z marmelado 10 do 12 dag</t>
  </si>
  <si>
    <t>rogljič francoski s čokolado ali lešniki 8 dag</t>
  </si>
  <si>
    <t>buhtelj z marmelado 5 do 6 dag</t>
  </si>
  <si>
    <t>krof z vanilijo prelit s čokolado 8 - 10 dag</t>
  </si>
  <si>
    <t>pecivo iz listnatega testa, nadev čokolada, lešnik 6 do 7 dag</t>
  </si>
  <si>
    <t xml:space="preserve">mleko z okusom čokolade, polnjeno v TP po 0,2l, priložena slamica </t>
  </si>
  <si>
    <t>jogurt sadni brez laktoze, polnjen v embalažo 180 do 500 g</t>
  </si>
  <si>
    <t>mleko pasterizirano, z najmanj 3,2% mm, polnjeno v embalažo po 10 do 15 l</t>
  </si>
  <si>
    <t xml:space="preserve">mleko sterilizirano z 1,5 % do 1,8% mm, brez laktoze, polnjeno v TP po 200 g </t>
  </si>
  <si>
    <t>riž, nebrušen, pakiran 500 g - 5 kg</t>
  </si>
  <si>
    <t>kus kus 1 - 5 kg</t>
  </si>
  <si>
    <t>metuljčki, jajčni (lahko brez jajc) 2 do 5 kg</t>
  </si>
  <si>
    <t>Brezglutenske lešnikove ali čokoladne napolitanke, oblite z mlečno čokolado, brez glutena, pšenice, jajc in konzervansov, 105 g</t>
  </si>
  <si>
    <t xml:space="preserve"> Bio rižev desert z vaniljo, brez glutena, pakiranje 4 x 100 ali 110 ( 400 do 440 g) </t>
  </si>
  <si>
    <t xml:space="preserve"> Bio rižev desert s kakavom, brez glutena, pakiranje 4 x 100 ali 110 ( 400 do 440 g) </t>
  </si>
  <si>
    <t>surovo maslo I. kvalitete oz. I. vrste, iz pasterizirane smetane, z najmanj 82% mm, brez konzervansov in drugih aditivov, pakirano po 250g</t>
  </si>
  <si>
    <t>jogurt probiotični navadni, z manj kot 1,6% mm polnjen po 1000 g</t>
  </si>
  <si>
    <t xml:space="preserve">jogurt navadni tekoči z najmanj 3,2% mm, iz pasteriziranega fermentiranega mleka, polnjen po 1000 g </t>
  </si>
  <si>
    <t>jogurt sadni tekoči, z manj kot 1,6% mm, polnjen  po 1000 g</t>
  </si>
  <si>
    <t>KISLA SMETANA pasterizirana fermentirana smetana z 18% mm, polnjena v lonček po 400 g</t>
  </si>
  <si>
    <t>1. SKLOP: MLEKO, SMETANA, SIRI, PUDINGI, MLEČNI NAMAZI, SKUTA</t>
  </si>
  <si>
    <t>KISLA SMETANA pasterizirana fermentirana smetana z 18% mm, polnjena v lonček po 180 g</t>
  </si>
  <si>
    <t xml:space="preserve">sir poltrdi, nad 20 g skupnih maščob, (štruca), z min. 45% mm v suhi snovi, zlato rumene barve (edamec ali enakovredno), rezan na rezine </t>
  </si>
  <si>
    <t xml:space="preserve">sir mehki v slanici, iz posnetega mleka, s 40% mm, pakiran v vrečke po 250 g (mozzarela ali enakovredno) </t>
  </si>
  <si>
    <t>jogurt sadni brez dodanega sladkorja in umetnih sladil, polnjeno v lonček 140 - 150  g</t>
  </si>
  <si>
    <t>2. SKLOP: SLADOLEDI</t>
  </si>
  <si>
    <t>3. SKLOP: EKOLOŠKO MLEKO IN  MLEČNI IZDELKI</t>
  </si>
  <si>
    <t>jogurt brez laktoze, polnjen v embalažo 180 - 500 g</t>
  </si>
  <si>
    <t xml:space="preserve">SKUPAJ 2. SKLOP: </t>
  </si>
  <si>
    <t xml:space="preserve">4. </t>
  </si>
  <si>
    <t>5. SKLOP: Živila iz shem kakovosti (brez eko živil): MLEKO, SMETANA, MASLO, SIRI, MLEČNI NAMAZI</t>
  </si>
  <si>
    <t>SKUPAJ  5. SKLOP:</t>
  </si>
  <si>
    <t>6.  SKLOP: Živila iz shem kakovosti (brez eko živil): JOGURTI, KISLO MLEKO</t>
  </si>
  <si>
    <t>SKUPAJ 6. SKLOP</t>
  </si>
  <si>
    <t>SKUPAJ  7. SKLOP:</t>
  </si>
  <si>
    <r>
      <t xml:space="preserve">mlado goveje meso </t>
    </r>
    <r>
      <rPr>
        <sz val="11"/>
        <color theme="1"/>
        <rFont val="Arial Narrow"/>
        <family val="2"/>
        <charset val="238"/>
      </rPr>
      <t xml:space="preserve">(stegno), </t>
    </r>
    <r>
      <rPr>
        <sz val="11"/>
        <rFont val="Arial Narrow"/>
        <family val="2"/>
        <charset val="238"/>
      </rPr>
      <t>mleto</t>
    </r>
  </si>
  <si>
    <r>
      <t>mleto svinjsko meso</t>
    </r>
    <r>
      <rPr>
        <sz val="11"/>
        <color theme="1"/>
        <rFont val="Arial Narrow"/>
        <family val="2"/>
        <charset val="238"/>
      </rPr>
      <t xml:space="preserve"> (stegno)</t>
    </r>
  </si>
  <si>
    <r>
      <t>OCVIR</t>
    </r>
    <r>
      <rPr>
        <sz val="11"/>
        <color theme="1"/>
        <rFont val="Arial Narrow"/>
        <family val="2"/>
        <charset val="238"/>
      </rPr>
      <t>KI (v masti)</t>
    </r>
    <r>
      <rPr>
        <sz val="11"/>
        <rFont val="Arial Narrow"/>
        <family val="2"/>
        <charset val="238"/>
      </rPr>
      <t xml:space="preserve"> morajo biti svetle zlatorjave barve, imeti značilen vonj in okus, ne smejo biti prežgani in ne smejo imeti ostankov kožic, ščetin ali drugih primesi, pakirani v PVC ali drugo ustrezno embalažo 1kg – 3 kg</t>
    </r>
  </si>
  <si>
    <t>8. sklop: MLADO GOVEJE  (JUNEČJE), SVINJSKO, TELEČJE MESO, OCVIRKI</t>
  </si>
  <si>
    <t>SKUPAJ 8. SKLOP:</t>
  </si>
  <si>
    <t>9. SKLOP: Živila iz shem kakovosti (brez eko živil): PERUTNINSKO MESO</t>
  </si>
  <si>
    <t>piščančje meso, sveže, kračke s kostjo (od 100 - 120 g), I. kvalitete</t>
  </si>
  <si>
    <t>nabodala piščančja (cca 120 g), I. kvalitete, z znakom izbrana kakovost</t>
  </si>
  <si>
    <t>puranji file, I. kvalitete, zrezki 100 g - 120 g, ali kocke 2x2</t>
  </si>
  <si>
    <t>piščančja bedra, sveža, I. kvalitete</t>
  </si>
  <si>
    <t>SKUPAJ 9. SKLOP</t>
  </si>
  <si>
    <t>10. SKLOP: MESNINE</t>
  </si>
  <si>
    <t>pečenice, sveže, iz svinjskega mesa, naravnih začimb, v naravnem črevu (frkana ali špilena), brez nitritov, nitratov ali ostalih konzervansov, do 250 g/kom</t>
  </si>
  <si>
    <t>pečenice sveže, iz telečjega mesa,  v naravnem črevu (frkana ali špilena), brez nitritov, nitratov ali ostalih konzervansov do 250 g/kom</t>
  </si>
  <si>
    <t>pleskavice (cca 120 g) , manj začinjene, I. kvalitete, sveže</t>
  </si>
  <si>
    <t>11. SKLOP: SALAME</t>
  </si>
  <si>
    <t>12. SKLOP: PIŠČANČJE SALAME IN MESNINE</t>
  </si>
  <si>
    <t>bio goveje pleče b.k. (mlada govedina)</t>
  </si>
  <si>
    <t>bio goveje mleto meso (mlada govedina)</t>
  </si>
  <si>
    <t>bio goveje kocke 2x2 (mlada govedina)</t>
  </si>
  <si>
    <t>bio goveji bočnik (mlada govedina)</t>
  </si>
  <si>
    <t>bio goveji zrezki (mlada govedina)</t>
  </si>
  <si>
    <t>hrenovka telečja (brez svinjine), v naravnem ovoju</t>
  </si>
  <si>
    <t>13.SKLOP: EKOLOŠKO MESO IN MESNINE</t>
  </si>
  <si>
    <r>
      <t xml:space="preserve">oslič file očiščeni nepoškodovani, globoko zamrznjeni fileji brez kosti, pakirano po  5 - 10 kg </t>
    </r>
    <r>
      <rPr>
        <sz val="11"/>
        <color theme="1"/>
        <rFont val="Arial Narrow"/>
        <family val="2"/>
        <charset val="238"/>
      </rPr>
      <t>(aljaški polak)</t>
    </r>
  </si>
  <si>
    <t>lignji, očiščeni, celi</t>
  </si>
  <si>
    <t>morski sadeži (brez surimov), globoko zamrznjeni, pakirani po 2 - 5 kg</t>
  </si>
  <si>
    <t>14. SKLOP: ZAMRZNJENE  RIBE</t>
  </si>
  <si>
    <t>15. SKLOP: KONZERVIRANE RIBE</t>
  </si>
  <si>
    <r>
      <t>TUNA v olju, kosi tune (min 65%) v olju, v katerem ne sme biti več kot 6 % vode na čisto maso konzerve in biti mora bistro, prečni rez kosov mora biti raven, dovoljeno je največ 30 % manjših koščkov od deklarirane neto količine ribe, konzervansi niso dovoljeni. Z"easy-open" odpiranje</t>
    </r>
    <r>
      <rPr>
        <sz val="11"/>
        <color rgb="FFFF0000"/>
        <rFont val="Arial Narrow"/>
        <family val="2"/>
        <charset val="238"/>
      </rPr>
      <t xml:space="preserve"> </t>
    </r>
    <r>
      <rPr>
        <sz val="11"/>
        <color theme="1"/>
        <rFont val="Arial Narrow"/>
        <family val="2"/>
        <charset val="238"/>
      </rPr>
      <t xml:space="preserve">(lahko brez), v hermetično zaprti embalaži, 1700 do 1705 g </t>
    </r>
  </si>
  <si>
    <t>skuta s sadjem, brez barvil, umetnih sladil in konzervansov, pakirano v lonček po 120 g</t>
  </si>
  <si>
    <t>skuta s podloženim sadjem, polnjena v lonček po 110 g, različni okusi</t>
  </si>
  <si>
    <t>sir panirani, pakiran po 800 g - 1 kg</t>
  </si>
  <si>
    <t>sir za žar, pakiran od 250 g - 1, 5 kg</t>
  </si>
  <si>
    <r>
      <t xml:space="preserve">majoneza, min 76% rafiniranega sončničnega olja, polnjeno v PVC vedro </t>
    </r>
    <r>
      <rPr>
        <sz val="11"/>
        <color theme="1"/>
        <rFont val="Arial Narrow"/>
        <family val="2"/>
        <charset val="238"/>
      </rPr>
      <t>2 kg, lahko tzdi v 5l PVC vedru</t>
    </r>
  </si>
  <si>
    <t>paradižnik, solatni, I. kvalitete, vrtnina plodovka, čist, zdrav, svež na izgled, brez poškodb, pakiran v čisti embalaži (zabojčki), ki varuje pred zunanjimi vplivi in preprečuje nastanek poškodb</t>
  </si>
  <si>
    <t>zamrznjena čebula, kocke, pakirano 1 do 5 kg</t>
  </si>
  <si>
    <t>zamrznjene bučke, rezane na kocke, pakirane 1 do 5 kg</t>
  </si>
  <si>
    <t>mešanica gozdnih gob, pakirano 1 do 5 kg</t>
  </si>
  <si>
    <t>paradižnikova mezga 2,5 do 4,5 kg</t>
  </si>
  <si>
    <t>paradižnik pelati  2,49 - 4 kg</t>
  </si>
  <si>
    <t>nektar iz različnih vrst sadja,min. 50 % sd 0,2 l, brez dodanega sladkorja</t>
  </si>
  <si>
    <t>pomarančni nektar min. 50 % sd 0,2 l, embalaža s pokrovčkom</t>
  </si>
  <si>
    <t>jabolčni nektar min. 50 % sd 0,2 l, embalaža s pokrovčkom</t>
  </si>
  <si>
    <t>breskov nektar min. 50 % sd 0,2 l, embalaža s pokrovčkom</t>
  </si>
  <si>
    <t>jagodni nektar min. 45 % sd 0,2 l, embalaža s pokrovčkom</t>
  </si>
  <si>
    <t>ribezov nektar min. 25% sd 0,2l, embalaža s pokrovčkom</t>
  </si>
  <si>
    <t>hruškov nektar min. 50 % sd, 0,2 l, embalaža s pokrovčkom</t>
  </si>
  <si>
    <t>marelični nektar 0,2 l, min. 43% sadni delež, embalaža s pokrovčkom</t>
  </si>
  <si>
    <t>100 % jabolčni sok 0,2 l, embalaža s pokrovčkom</t>
  </si>
  <si>
    <t>100 % pomarančni sok 0,2 l, embalaža s pokrovčkom</t>
  </si>
  <si>
    <t>100 % sadni sirup jabolko 3 - 6 l (brez dodanega sladkorja, konzervansov in barvil)</t>
  </si>
  <si>
    <t>100 % sadni sirup jagoda 3 - 6 l (brez dodanega sladkorja, konzervansov in barvil )</t>
  </si>
  <si>
    <t>100 % sadni sirup višnja 3 - 6 l (brez dodanega sladkorja, konzervansov in barvil)</t>
  </si>
  <si>
    <t>100 % sadni sirup gozdni sadeži 3 - 6 l (brez dodanega sladkorja, konzervansov in barvil)</t>
  </si>
  <si>
    <t>100 % sadni sirup borovnica 3 - 6 l (brez dodanega sladkorja, konzervansov in barvil)</t>
  </si>
  <si>
    <t>pomarančni sirup min. 60 % ss 3 - 6 l</t>
  </si>
  <si>
    <t>malinov sirup min. 60 % ss 3 - 6 l</t>
  </si>
  <si>
    <t xml:space="preserve">sirup gozdni sadeži min. 60 % ss 3 - 6 l </t>
  </si>
  <si>
    <t xml:space="preserve">limona sirup min. 60 % ss 3 - 6 l </t>
  </si>
  <si>
    <t xml:space="preserve">jabolko sirup min. 60 % ss 3 - 6 l </t>
  </si>
  <si>
    <t>ajdova kaša, pakirano po1 kg</t>
  </si>
  <si>
    <t>prosena kaša, pakirano po 1 kg</t>
  </si>
  <si>
    <t>pšenična moka, bela, tip 500, pakirano po 1 kg</t>
  </si>
  <si>
    <t>pšenična moka ostra, pakirano po 1 kg</t>
  </si>
  <si>
    <t>polbela pšenična moka tip 850, pakirano po 1 kg</t>
  </si>
  <si>
    <t>črna pšenična moka, pakirana po 1 kg</t>
  </si>
  <si>
    <t>polnozrnata pšenična moka, pakirana po 1 kg</t>
  </si>
  <si>
    <t>koruzna moka, pakirana po 1 kg</t>
  </si>
  <si>
    <t>ajdova moka, pakirana po 1 kg</t>
  </si>
  <si>
    <t>ribana kaša z dodatkom jajc, pakirano do 3kg</t>
  </si>
  <si>
    <t>drobne jušne zakuhe pakirano do 5 kg (zvezdice)</t>
  </si>
  <si>
    <t>drobne jušne zakuhe pakirano do 5 kg (rinčice)</t>
  </si>
  <si>
    <t>drobne jušne zakuhe pakirano do 5 kg (rižek)</t>
  </si>
  <si>
    <t xml:space="preserve">testenine iz polnozrnate moke - peresniki </t>
  </si>
  <si>
    <t xml:space="preserve">testenine iz polnozrnate moke - polžki </t>
  </si>
  <si>
    <t>testenine iz polnozrnate moke - špageti</t>
  </si>
  <si>
    <t>tortelini (lahko ravioli) sveži, mesni, pakirani po 2,5 - 5 kg</t>
  </si>
  <si>
    <t>tortelini (lahko ravioli), sveži, sirovi, pakirani po 2,5 do 5 kg</t>
  </si>
  <si>
    <t>kruh beli, štruca, rezan pakiran</t>
  </si>
  <si>
    <t>kruh beli, model, rezan pakiran</t>
  </si>
  <si>
    <t>kruh polbeli, model, rezan pakiran</t>
  </si>
  <si>
    <t>kruh črni, T 1100, model, rezan pakiran</t>
  </si>
  <si>
    <t>kruh črni, štruca, rezan pakiran</t>
  </si>
  <si>
    <t>kruh polnozrnat , model, rezan pakiran</t>
  </si>
  <si>
    <t>kruh ovsen , model, rezan pakiran</t>
  </si>
  <si>
    <t>kruh ržen , model, rezan pakiran</t>
  </si>
  <si>
    <t>kruh koruzni , model, rezan pakiran</t>
  </si>
  <si>
    <t>kruh pisan , model, rezan oz. po dogovoru</t>
  </si>
  <si>
    <t>kruh ajdov , model, rezan pakiran</t>
  </si>
  <si>
    <t>kruh ajdov z orehi , model, rezan pakiran</t>
  </si>
  <si>
    <t>keksi čajni 350 do 800 g</t>
  </si>
  <si>
    <t>lešnikov kremni namaz (nutella ali podobno) 18 g do 20 g</t>
  </si>
  <si>
    <t>čokoladno lešnikova krema (nutela ali podobno)2,5 - 5 kg</t>
  </si>
  <si>
    <t>čaj sadni,filter veriga vrečk (ali posamezne vrečke), gastro pakiranje, 0,8 g do 1,3 kg</t>
  </si>
  <si>
    <t>čaj planinski,filter veriga vrečk,  (ali posamezne vrečke) gastro pakiranje, 0,8 do 1,3 kg</t>
  </si>
  <si>
    <t>čaj šipek - hibiskus,filter veriga vrečk,  (ali posamezne vrečke)  gastro pakiranje, 0,8 do 1,3 kg</t>
  </si>
  <si>
    <t>čaj jagoda - vanilija,filter veriga vrečk,  (ali posamezne vrečke) gastro pakiranje, 750 g do 1,3 kg</t>
  </si>
  <si>
    <t>kvas suhi vrečke 5 - 10 g</t>
  </si>
  <si>
    <t>krema za kremne rezine, 1000 g - 1200 g (Podravka in enakovredno)</t>
  </si>
  <si>
    <t>cimet mleti 30 - 45 g, steklen kozarček</t>
  </si>
  <si>
    <t xml:space="preserve">jušna zelenjava 158 - 620 g </t>
  </si>
  <si>
    <t>lovor list, 70 - 100 g</t>
  </si>
  <si>
    <t>cimet 400 - 500 g</t>
  </si>
  <si>
    <t>peteršilj 70 - 220 g</t>
  </si>
  <si>
    <t>kumina 300 - 450 g</t>
  </si>
  <si>
    <t>origano 100 - 340 g</t>
  </si>
  <si>
    <t>poper v zrnu 40 - 100 g</t>
  </si>
  <si>
    <t>marajon 80 - 220 g</t>
  </si>
  <si>
    <t>drobnjak 70 - 250 g</t>
  </si>
  <si>
    <t>žafranika 6 - 10 g</t>
  </si>
  <si>
    <t>šetraj 150 - 300 g</t>
  </si>
  <si>
    <t>paprika mleta, sladka 400 - 1000 g</t>
  </si>
  <si>
    <t>rožmarin, celi 350 - 400 g</t>
  </si>
  <si>
    <t>muškat mleti, 38 - 50 g steklen kozarček</t>
  </si>
  <si>
    <t>ketchup nepekoči 450 g -  500 g</t>
  </si>
  <si>
    <t>preliv desertni, različni okusi (Sladki greh in enakovredno) 100 - 250 g</t>
  </si>
  <si>
    <t>lešniki mleti 100 - 200 g</t>
  </si>
  <si>
    <t>orehi mleti 100 - 200 g</t>
  </si>
  <si>
    <t>kokosova moka 200 - 500 g</t>
  </si>
  <si>
    <t>čokoladne mrvice 100 - 200 g</t>
  </si>
  <si>
    <t>riževi vaflji 100 - 200 g</t>
  </si>
  <si>
    <t>sadno žitna rezina pakirana (Frutabela in enakovredno) po 25 - 35 g, min. 90% sadja, vsebnost sladkorja manj kot 37g/100g izdelka</t>
  </si>
  <si>
    <t>sadno žitna rezina lešnik, žita, jogurt, 25 - 30 g, min. 23% lešnikov, vsebnost sladkorja manj kot 37g/100g izdelka</t>
  </si>
  <si>
    <t>RIŽEV ZDROB, brez alergenov, polnozrnati, brez glutena, 250 g</t>
  </si>
  <si>
    <t>KAŠA AJDOVA, brez alergenov, brez glutena, 250 g do 500 g</t>
  </si>
  <si>
    <t>KVINOJINI NAPIHNJENCI, brez glutena, brez alergenov, z manj ali brez sladkorja, 300 g</t>
  </si>
  <si>
    <t>PROSENI NAPIHNJENCI, polnozrnati, brez glutena, brez alergenov, brez sladkorja, 125 g</t>
  </si>
  <si>
    <t>KOSMIČI POLNOZRNATI, brez glutena, brez alergenov, prečrtan klas 300 g</t>
  </si>
  <si>
    <t>KOSMIČI IZ KVINOJE, brez glutena,brez alergenov, prečrtan klas 350 g</t>
  </si>
  <si>
    <t>KAKAV, presni v prahu, brez glutena,  brez alergenov, 200 g</t>
  </si>
  <si>
    <t>KREKERJI, večzrnati, s kvinojo,  brez alergenov, 100 g</t>
  </si>
  <si>
    <t>KREKERJI, večzrnati, z ajdo,  brez alergenov, 100 g</t>
  </si>
  <si>
    <t>KRUHKI koruzni, brez glutena,  brez alergenov, 125 g</t>
  </si>
  <si>
    <t>KRUHKI riževi, brez glutena,  brez alergenov, 125 g</t>
  </si>
  <si>
    <t>KRUHKI, večzrnati, s kvinojo, brez glutena,  brez alergenov, 125 g</t>
  </si>
  <si>
    <t>KRUHKI, večzrnati, s chio, brez glutena,  brez alergenov, 125 g</t>
  </si>
  <si>
    <t>ŠPAGETI, brezglutenski, iz koruze in riža (lahko samo iz koruzne moke), brez alergenov, 250 do 500 g</t>
  </si>
  <si>
    <t>REZANCI JUŠNI, brez glutenski, koruzni,  brez alergenov, 250 g</t>
  </si>
  <si>
    <t>SVEDRI, brezglutenski, testenine iz koruzne moke,  brez alergenov, 250 g</t>
  </si>
  <si>
    <t>PERESNIKI, brezglutenski, testenine iz koruzne moke (lahko iz riževe in koruzne moke),  brez alergenov, 250 g</t>
  </si>
  <si>
    <t>POLŽKI, brezglutenski, testenine iz koruzne moke (lahko iz riževe in koruzne moke),  brez alergenov, 250 g</t>
  </si>
  <si>
    <t>RINČICE, brezglutenski, testenine iz koruzne moke,  brez alergenov, 250 g</t>
  </si>
  <si>
    <t>REZANCI RIŽEVI JUŠNI, brezglutenski, testenine iz riževe ali koruzne moke,  brez alergenov, pakirano max. po 250 g</t>
  </si>
  <si>
    <t>TESTENINE ZA LAZANJO, brezglutenske, iz riževe in koruzne moke,  brez alergenov, 200 g</t>
  </si>
  <si>
    <t>PERESNIKI, brezglutenski, večzrnati, s kvinojo, iz riževe in koruzne moke,  brez alergenov, 250 g</t>
  </si>
  <si>
    <t>NAMAZ ČOKOLADNI, BGMJS, brez alergenov,  brez konzervansov in drugih aditivov, 275 g - 300 g</t>
  </si>
  <si>
    <t>NAMAZ BGMJS, brez alergenov, s paradižnikom, brez konzervansov in drugih aditivov, otroški ali enakovredno), 50 g</t>
  </si>
  <si>
    <t>NAMAZ BGMJS, brez alergenov, z baziliko, brez konzervansov in drugih aditivov, 50 g</t>
  </si>
  <si>
    <t>PAŠTETA VEGETERJANSKA brez alergenov, brez konzervansov in drugih aditivov, z zelišči, 200 g</t>
  </si>
  <si>
    <t>PAŠTETA VEGETERJANSKA, brez alergenov, brez konzervansov in drugih aditivov, 200 g</t>
  </si>
  <si>
    <t>KREMA  brez alergenov, kokosova, za kuhanje, brez konzervansov, 200 do 250 ml</t>
  </si>
  <si>
    <t>SMETANA,  brez alergenov, za kuhanje, brez konzervansov ali drugih aditivov, 200 - 250 ml</t>
  </si>
  <si>
    <t xml:space="preserve"> Bio naravni rižev napitek, brez glutena in dodanega sladkorja, 200 do 250 ml</t>
  </si>
  <si>
    <t>Bio rižev napitek s kakavom, brez glutena in dodanega sladkorja, 200 do 250 ml</t>
  </si>
  <si>
    <t xml:space="preserve">puding rižev s kakavom, 2 x 100 g ali 4 x 100 g </t>
  </si>
  <si>
    <t>puding kokos ananas, brez glutena in mleka, 2 x 125 g</t>
  </si>
  <si>
    <t>puding ovseni z vanilijo, brez glutena in mleka, 2 x 125 g</t>
  </si>
  <si>
    <t>puding sojin, okus vanilija 2 x 115 g</t>
  </si>
  <si>
    <t>puding sojin, okus čokolada 2 x 115 g</t>
  </si>
  <si>
    <t xml:space="preserve">jogurt sojin, okus borovnica 2 x 125 g </t>
  </si>
  <si>
    <t xml:space="preserve">jogurt sojin, okus jagoda 2 x 125 g </t>
  </si>
  <si>
    <t xml:space="preserve">jogurt sojin, navadni 2 x 125 g </t>
  </si>
  <si>
    <t>naravni tofu, 200 do 250 g</t>
  </si>
  <si>
    <t>dimljeni tofu, 200 do 250 g</t>
  </si>
  <si>
    <t xml:space="preserve">mlečni namaz, različni okusi, pakirano po 140 do 150 g </t>
  </si>
  <si>
    <t>mlečni namaz s smetano, 15,5% mm, pakiran po  140 do 150 g</t>
  </si>
  <si>
    <t>16. SKLOP: SVEŽE RIBE</t>
  </si>
  <si>
    <t>SKUPAJ 16. SKLOP</t>
  </si>
  <si>
    <t>17. SKLOP: KOKOŠJA JAJCA</t>
  </si>
  <si>
    <t>18. SKLOP: OLJA IN IZDELKI</t>
  </si>
  <si>
    <t>19. SKLOP: SADJE , ZELENJAVA, GOBE</t>
  </si>
  <si>
    <t>20. SKLOP: STROČNICE</t>
  </si>
  <si>
    <t xml:space="preserve">21. SKLOP: SUHO SADJE, OREŠČKI </t>
  </si>
  <si>
    <t>SKUPAJ 21. SKLOP:</t>
  </si>
  <si>
    <t>22. SKLOP: KROMPIR</t>
  </si>
  <si>
    <t>SKUPAJ 22. SKLOP</t>
  </si>
  <si>
    <t xml:space="preserve">SKUPAJ 43. SKLOP: </t>
  </si>
  <si>
    <t>voda, brez okusa, plastenka 0,5 l</t>
  </si>
  <si>
    <t>sveži file šarenke, porcionirano od 80 do 120 g, fino (ročno) čiščeno</t>
  </si>
  <si>
    <t>sir topljeni za mazanje (trikotniki) 140 do 200 g</t>
  </si>
  <si>
    <t>8. SKUPINA: SADNI SOKOVI, NEKTARJI IN SIRUPI, VODA</t>
  </si>
  <si>
    <t>7. SKLOP: Živila iz shem kakovosti (brez eko živil): DESERTNI JOGURTI, VANILIJEVI JOGURTI, SADNA SKUTA</t>
  </si>
  <si>
    <t>Mandarine, klementine in križanci, do 100 g / kos, brez pešk, razred I</t>
  </si>
  <si>
    <t>Solata krhkolistna, glavnata kot ledenka, 1. kvalitete, zdrava, sveža, brez znakov propadanja, čista, neuvenela, pakirana v čisti embalaži (zabojčki), ki varuje pred zunanjimi vplivi in preprečuje nastanek poškodb</t>
  </si>
  <si>
    <t>Solata krhkolistna, podobno kot Gentila in kristalka, I. kvalitete, zdrava, sveža, brez znakov propadanja, čista, neuvenela, pakirana v čisti embalaži (zabojčki), ki varuje pred zunanjimi vplivi in preprečuje nastanek poškodb</t>
  </si>
  <si>
    <t>pizza šunka sir 100 g (topla dostava)</t>
  </si>
  <si>
    <t>pizza šunka sir 120 g (topla dostava)</t>
  </si>
  <si>
    <t>pizza šunka sir 150g (topla dostava)</t>
  </si>
  <si>
    <t>pizza sir 60g (topla dostava)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</si>
  <si>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</si>
  <si>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</si>
  <si>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t>V stolpec 5 se OBVEZNO navede blagovna ali trgovinska znamka ali vsaj proizvajalec ponujenih živil.  Stolpec ni potrebno izpolniti pri artiklu, kjer je to označeno.</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</si>
  <si>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</si>
  <si>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sklopa 9 in 13.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</si>
  <si>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3.  </t>
    </r>
  </si>
  <si>
    <t>1.</t>
  </si>
  <si>
    <t>SKUPAJ 23 SKLOP</t>
  </si>
  <si>
    <t>24. SKLOP:  ZAMRZNJENA ZELENJAVA IN SADJE</t>
  </si>
  <si>
    <t>25. SKLOP: KONZERVIRANA ZELENJAVA</t>
  </si>
  <si>
    <t>23. SKLOP: KROMPIR, olupljen, vakumsko pakiran</t>
  </si>
  <si>
    <t>26. SKLOP:  SADNI KOMPOTI, MARMELADE IN DŽEMI</t>
  </si>
  <si>
    <t>28. SKLOP: NEKTARJI, 100% SADNI SOK, VODA</t>
  </si>
  <si>
    <t>29. SKLOP: SIRUPI</t>
  </si>
  <si>
    <t>SKUPAJ 29 SKLOP:</t>
  </si>
  <si>
    <t>30. SKLOP: ŽITA, MLEVSKI IZDELKI</t>
  </si>
  <si>
    <t>31. SKLOP: TESTENINE, SVEŽE HLAJENO TESTO</t>
  </si>
  <si>
    <t>32. SKLOP: POLNJENE TESTENINE</t>
  </si>
  <si>
    <t>33. SKLOP: IZDELKI IZ KROMPIRJEVEGA TESTA IN ZDROBA, POLPETI</t>
  </si>
  <si>
    <t>SKUPAJ 33 SKLOP:</t>
  </si>
  <si>
    <t>34. SKLOP: ZAMRZNJENO TESTO</t>
  </si>
  <si>
    <t>35. SKLOP:  RAZLIČNI ZAMRZNJENI IZDELKI</t>
  </si>
  <si>
    <t>36. SKLOP:  KRUH</t>
  </si>
  <si>
    <t>37. SKLOP: ŠTRUČKE,  BOMBETE, ŽEMLJE</t>
  </si>
  <si>
    <t>38. SKLOP: SLAŠČICE</t>
  </si>
  <si>
    <t>39. SKLOP: OSTALO PEKOVSKO PECIVO IN IZDELKI</t>
  </si>
  <si>
    <t>SKUPAJ 39 SKLOP:</t>
  </si>
  <si>
    <t>40. SKLOP: KEKSI</t>
  </si>
  <si>
    <t>SKUPAJ 40. SKLOP:</t>
  </si>
  <si>
    <t>41. SKLOP: OSTALO PREHRAMBENO BLAGO</t>
  </si>
  <si>
    <t>42.SKLOP: SADNO ŽITNE REZINE</t>
  </si>
  <si>
    <t>43. SKLOP: ŽIVILA ZA POSEBNE NAMENE</t>
  </si>
  <si>
    <t>44. SKLOP: NADOMESTKI MESNIH IZDELKOV</t>
  </si>
  <si>
    <t xml:space="preserve">SKUPAJ 44. SKLOP: </t>
  </si>
  <si>
    <t>burek sirni 220 do 250 g (topla dostava)</t>
  </si>
  <si>
    <t>burek sirni 130 do 150g (topla dostava)</t>
  </si>
  <si>
    <t>burek sirni 60 do 100 g (topla dostava)</t>
  </si>
  <si>
    <r>
      <t xml:space="preserve">sadno zelenjavni sok, embalaža s pokrovčkom  </t>
    </r>
    <r>
      <rPr>
        <strike/>
        <sz val="11"/>
        <color rgb="FFFF0000"/>
        <rFont val="Arial Narrow"/>
        <family val="2"/>
        <charset val="238"/>
      </rPr>
      <t>100 % multivitaminski sok iz rdečega sadja 0,2 l, embalaža s pokrovčkom</t>
    </r>
  </si>
  <si>
    <r>
      <t xml:space="preserve">sirup bezeg, pakiranje 1 do 5 l  </t>
    </r>
    <r>
      <rPr>
        <strike/>
        <sz val="11"/>
        <color rgb="FFFF0000"/>
        <rFont val="Arial Narrow"/>
        <family val="2"/>
        <charset val="238"/>
      </rPr>
      <t xml:space="preserve">                                                      sirup bezeg min. 60 % ss 3 - 6 l </t>
    </r>
  </si>
  <si>
    <r>
      <t xml:space="preserve">27 SKLOP: KISLO ZELJE IN REPA </t>
    </r>
    <r>
      <rPr>
        <b/>
        <sz val="11"/>
        <color rgb="FFFF0000"/>
        <rFont val="Arial Narrow"/>
        <family val="2"/>
        <charset val="238"/>
      </rPr>
      <t>(kisano na biološki način (fermentacija), brez konzervansov, razen dodane soli)</t>
    </r>
  </si>
  <si>
    <r>
      <t>zamrznjene jagode</t>
    </r>
    <r>
      <rPr>
        <sz val="11"/>
        <color rgb="FFFF0000"/>
        <rFont val="Arial Narrow"/>
        <family val="2"/>
        <charset val="238"/>
      </rPr>
      <t xml:space="preserve">, 750 g do 5 kg, </t>
    </r>
    <r>
      <rPr>
        <strike/>
        <sz val="11"/>
        <color rgb="FFFF0000"/>
        <rFont val="Arial Narrow"/>
        <family val="2"/>
        <charset val="238"/>
      </rPr>
      <t>1 do 5 kg</t>
    </r>
  </si>
  <si>
    <r>
      <t>zamrznjene borovnice,</t>
    </r>
    <r>
      <rPr>
        <sz val="11"/>
        <color rgb="FFFF0000"/>
        <rFont val="Arial Narrow"/>
        <family val="2"/>
        <charset val="238"/>
      </rPr>
      <t xml:space="preserve"> 500g do 5kg </t>
    </r>
    <r>
      <rPr>
        <sz val="11"/>
        <rFont val="Arial Narrow"/>
        <family val="2"/>
        <charset val="238"/>
      </rPr>
      <t xml:space="preserve"> </t>
    </r>
    <r>
      <rPr>
        <strike/>
        <sz val="11"/>
        <rFont val="Arial Narrow"/>
        <family val="2"/>
        <charset val="238"/>
      </rPr>
      <t>1 do 5 kg</t>
    </r>
  </si>
  <si>
    <r>
      <t xml:space="preserve">stročji rumen fižol (rezan) </t>
    </r>
    <r>
      <rPr>
        <sz val="11"/>
        <color rgb="FFFF0000"/>
        <rFont val="Arial Narrow"/>
        <family val="2"/>
        <charset val="238"/>
      </rPr>
      <t xml:space="preserve">750g do 5 kg  </t>
    </r>
    <r>
      <rPr>
        <strike/>
        <sz val="11"/>
        <color rgb="FFFF0000"/>
        <rFont val="Arial Narrow"/>
        <family val="2"/>
        <charset val="238"/>
      </rPr>
      <t>1 do 5 kg</t>
    </r>
  </si>
  <si>
    <r>
      <t xml:space="preserve">sirup ledeni čaj min. 60 % ss </t>
    </r>
    <r>
      <rPr>
        <sz val="11"/>
        <color rgb="FFFF0000"/>
        <rFont val="Arial Narrow"/>
        <family val="2"/>
        <charset val="238"/>
      </rPr>
      <t xml:space="preserve">1 do 6 l  </t>
    </r>
    <r>
      <rPr>
        <strike/>
        <sz val="11"/>
        <color rgb="FFFF0000"/>
        <rFont val="Arial Narrow"/>
        <family val="2"/>
        <charset val="238"/>
      </rPr>
      <t xml:space="preserve">3 - 6 l </t>
    </r>
  </si>
  <si>
    <r>
      <t xml:space="preserve">kava, bela, instant </t>
    </r>
    <r>
      <rPr>
        <sz val="11"/>
        <color rgb="FFFF0000"/>
        <rFont val="Arial Narrow"/>
        <family val="2"/>
        <charset val="238"/>
      </rPr>
      <t xml:space="preserve">300 do 1000g  </t>
    </r>
    <r>
      <rPr>
        <strike/>
        <sz val="11"/>
        <color rgb="FFFF0000"/>
        <rFont val="Arial Narrow"/>
        <family val="2"/>
        <charset val="238"/>
      </rPr>
      <t>400 - 1000 g</t>
    </r>
  </si>
  <si>
    <r>
      <t xml:space="preserve">koruzni kosmiči (brez dod. sladkorja) </t>
    </r>
    <r>
      <rPr>
        <sz val="11"/>
        <color rgb="FFFF0000"/>
        <rFont val="Arial Narrow"/>
        <family val="2"/>
        <charset val="238"/>
      </rPr>
      <t xml:space="preserve">300 g do 1 kg  </t>
    </r>
    <r>
      <rPr>
        <sz val="11"/>
        <rFont val="Arial Narrow"/>
        <family val="2"/>
        <charset val="238"/>
      </rPr>
      <t xml:space="preserve"> </t>
    </r>
    <r>
      <rPr>
        <strike/>
        <sz val="11"/>
        <color rgb="FFFF0000"/>
        <rFont val="Arial Narrow"/>
        <family val="2"/>
        <charset val="238"/>
      </rPr>
      <t>375 g - 1 kg</t>
    </r>
  </si>
  <si>
    <r>
      <t>KORUZNA MOKA brez alergenov, polnozrnata, brez glutena, pakirana po</t>
    </r>
    <r>
      <rPr>
        <sz val="11"/>
        <color rgb="FFFF0000"/>
        <rFont val="Arial Narrow"/>
        <family val="2"/>
        <charset val="238"/>
      </rPr>
      <t xml:space="preserve"> 400g do 1000 g</t>
    </r>
    <r>
      <rPr>
        <sz val="11"/>
        <rFont val="Arial Narrow"/>
        <family val="2"/>
        <charset val="238"/>
      </rPr>
      <t xml:space="preserve">  </t>
    </r>
    <r>
      <rPr>
        <strike/>
        <sz val="11"/>
        <color rgb="FFFF0000"/>
        <rFont val="Arial Narrow"/>
        <family val="2"/>
        <charset val="238"/>
      </rPr>
      <t>500 g do 1000 g</t>
    </r>
  </si>
  <si>
    <r>
      <t xml:space="preserve">KAŠA PROSENA, brez alergenov, brez glutena, </t>
    </r>
    <r>
      <rPr>
        <sz val="11"/>
        <color rgb="FFFF0000"/>
        <rFont val="Arial Narrow"/>
        <family val="2"/>
        <charset val="238"/>
      </rPr>
      <t xml:space="preserve">500 g do 1 kg  </t>
    </r>
    <r>
      <rPr>
        <strike/>
        <sz val="11"/>
        <color rgb="FFFF0000"/>
        <rFont val="Arial Narrow"/>
        <family val="2"/>
        <charset val="238"/>
      </rPr>
      <t>1kg</t>
    </r>
  </si>
  <si>
    <r>
      <t xml:space="preserve">RIŽEVI NAPIHNJENCI, brez glutena, brez alergenov, brez sladkorja, </t>
    </r>
    <r>
      <rPr>
        <sz val="11"/>
        <color rgb="FFFF0000"/>
        <rFont val="Arial Narrow"/>
        <family val="2"/>
        <charset val="238"/>
      </rPr>
      <t xml:space="preserve">125 g do 300g  </t>
    </r>
    <r>
      <rPr>
        <strike/>
        <sz val="11"/>
        <color rgb="FFFF0000"/>
        <rFont val="Arial Narrow"/>
        <family val="2"/>
        <charset val="238"/>
      </rPr>
      <t>125 g</t>
    </r>
  </si>
  <si>
    <r>
      <t xml:space="preserve">ekološki kefir navadni z najmanj 3,2% mm, </t>
    </r>
    <r>
      <rPr>
        <sz val="11"/>
        <color rgb="FFFF0000"/>
        <rFont val="Arial Narrow"/>
        <family val="2"/>
        <charset val="238"/>
      </rPr>
      <t>izdelan s kefirnimi zrni,</t>
    </r>
    <r>
      <rPr>
        <sz val="11"/>
        <rFont val="Arial Narrow"/>
        <family val="2"/>
        <charset val="238"/>
      </rPr>
      <t xml:space="preserve"> polnjen v lonček 150 g </t>
    </r>
  </si>
  <si>
    <r>
      <t>ekološki kefir sadni z najmanj 3,2% mm,</t>
    </r>
    <r>
      <rPr>
        <sz val="11"/>
        <color rgb="FFFF0000"/>
        <rFont val="Arial Narrow"/>
        <family val="2"/>
        <charset val="238"/>
      </rPr>
      <t xml:space="preserve">  izdelan s kefirnimi zrni,</t>
    </r>
    <r>
      <rPr>
        <sz val="11"/>
        <rFont val="Arial Narrow"/>
        <family val="2"/>
        <charset val="238"/>
      </rPr>
      <t>polnjen v lonček 150 g, različni okusi</t>
    </r>
  </si>
  <si>
    <r>
      <t xml:space="preserve">ekološki kefir sadni, </t>
    </r>
    <r>
      <rPr>
        <sz val="11"/>
        <color rgb="FFFF0000"/>
        <rFont val="Arial Narrow"/>
        <family val="2"/>
        <charset val="238"/>
      </rPr>
      <t xml:space="preserve"> izdelan s kefirnimi zrni,</t>
    </r>
    <r>
      <rPr>
        <sz val="11"/>
        <rFont val="Arial Narrow"/>
        <family val="2"/>
        <charset val="238"/>
      </rPr>
      <t>polnjen v plastenko po 1000 g, različni okusi</t>
    </r>
  </si>
  <si>
    <r>
      <t xml:space="preserve">testenine, jajčne, polži dvakrat zaviti, </t>
    </r>
    <r>
      <rPr>
        <sz val="11"/>
        <color rgb="FFFF0000"/>
        <rFont val="Arial Narrow"/>
        <family val="2"/>
        <charset val="238"/>
      </rPr>
      <t xml:space="preserve">lahko navadni, </t>
    </r>
    <r>
      <rPr>
        <sz val="11"/>
        <rFont val="Arial Narrow"/>
        <family val="2"/>
        <charset val="238"/>
      </rPr>
      <t>3 do 5 kg</t>
    </r>
  </si>
  <si>
    <r>
      <t xml:space="preserve">ekološki kefir navadni </t>
    </r>
    <r>
      <rPr>
        <sz val="11"/>
        <color rgb="FFFF0000"/>
        <rFont val="Arial Narrow"/>
        <family val="2"/>
        <charset val="238"/>
      </rPr>
      <t>z najmanj 3,2%mm</t>
    </r>
    <r>
      <rPr>
        <sz val="11"/>
        <rFont val="Arial Narrow"/>
        <family val="2"/>
        <charset val="238"/>
      </rPr>
      <t>,</t>
    </r>
    <r>
      <rPr>
        <sz val="11"/>
        <color rgb="FFFF0000"/>
        <rFont val="Arial Narrow"/>
        <family val="2"/>
        <charset val="238"/>
      </rPr>
      <t xml:space="preserve"> izdelan s kefirnimi zrni,</t>
    </r>
    <r>
      <rPr>
        <sz val="11"/>
        <rFont val="Arial Narrow"/>
        <family val="2"/>
        <charset val="238"/>
      </rPr>
      <t xml:space="preserve"> polnjen v plastenko po 1000 g</t>
    </r>
  </si>
  <si>
    <r>
      <t xml:space="preserve">sir mehki v slanici, z od 20 do 30% mm, pakiran v vrečke </t>
    </r>
    <r>
      <rPr>
        <sz val="11"/>
        <color rgb="FFFF0000"/>
        <rFont val="Arial Narrow"/>
        <family val="2"/>
        <charset val="238"/>
      </rPr>
      <t>po 200 g do 500 g</t>
    </r>
    <r>
      <rPr>
        <sz val="11"/>
        <color theme="1"/>
        <rFont val="Arial Narrow"/>
        <family val="2"/>
        <charset val="238"/>
      </rPr>
      <t xml:space="preserve"> (feta ali enakovredno) </t>
    </r>
  </si>
  <si>
    <r>
      <t xml:space="preserve">sladoled kornet mlečni, </t>
    </r>
    <r>
      <rPr>
        <sz val="11"/>
        <color rgb="FFFF0000"/>
        <rFont val="Arial Narrow"/>
        <family val="2"/>
        <charset val="238"/>
      </rPr>
      <t>115 ml do 125 ml</t>
    </r>
    <r>
      <rPr>
        <sz val="11"/>
        <rFont val="Arial Narrow"/>
        <family val="2"/>
        <charset val="238"/>
      </rPr>
      <t>, različni okusi</t>
    </r>
  </si>
  <si>
    <r>
      <t xml:space="preserve">jagodni nektar min. </t>
    </r>
    <r>
      <rPr>
        <sz val="11"/>
        <color rgb="FFFF0000"/>
        <rFont val="Arial Narrow"/>
        <family val="2"/>
        <charset val="238"/>
      </rPr>
      <t xml:space="preserve">43% sd </t>
    </r>
    <r>
      <rPr>
        <sz val="11"/>
        <rFont val="Arial Narrow"/>
        <family val="2"/>
        <charset val="238"/>
      </rPr>
      <t xml:space="preserve"> </t>
    </r>
    <r>
      <rPr>
        <strike/>
        <sz val="11"/>
        <color rgb="FFFF0000"/>
        <rFont val="Arial Narrow"/>
        <family val="2"/>
        <charset val="238"/>
      </rPr>
      <t>45% sd</t>
    </r>
    <r>
      <rPr>
        <sz val="11"/>
        <rFont val="Arial Narrow"/>
        <family val="2"/>
        <charset val="238"/>
      </rPr>
      <t xml:space="preserve">  1  l, pakirano v TP embalažo s pokrovčkom</t>
    </r>
  </si>
  <si>
    <r>
      <t xml:space="preserve">marelični nektar min. </t>
    </r>
    <r>
      <rPr>
        <sz val="11"/>
        <color rgb="FFFF0000"/>
        <rFont val="Arial Narrow"/>
        <family val="2"/>
        <charset val="238"/>
      </rPr>
      <t xml:space="preserve">40% sd  </t>
    </r>
    <r>
      <rPr>
        <strike/>
        <sz val="11"/>
        <color rgb="FFFF0000"/>
        <rFont val="Arial Narrow"/>
        <family val="2"/>
        <charset val="238"/>
      </rPr>
      <t>43 % sd</t>
    </r>
    <r>
      <rPr>
        <sz val="11"/>
        <color rgb="FFFF0000"/>
        <rFont val="Arial Narrow"/>
        <family val="2"/>
        <charset val="238"/>
      </rPr>
      <t xml:space="preserve"> </t>
    </r>
    <r>
      <rPr>
        <sz val="11"/>
        <rFont val="Arial Narrow"/>
        <family val="2"/>
        <charset val="238"/>
      </rPr>
      <t>1 l, pakirano v TP embalažo s pokrovčkom</t>
    </r>
  </si>
  <si>
    <r>
      <t xml:space="preserve">riž okroglozrnat, za mlečni riž, pakiran po 1 kg </t>
    </r>
    <r>
      <rPr>
        <sz val="11"/>
        <color rgb="FFFF0000"/>
        <rFont val="Arial Narrow"/>
        <family val="2"/>
        <charset val="238"/>
      </rPr>
      <t xml:space="preserve">do 5 kg </t>
    </r>
  </si>
  <si>
    <r>
      <t xml:space="preserve">ješprenova kaša, </t>
    </r>
    <r>
      <rPr>
        <sz val="11"/>
        <color rgb="FFFF0000"/>
        <rFont val="Arial Narrow"/>
        <family val="2"/>
        <charset val="238"/>
      </rPr>
      <t>ješprenj</t>
    </r>
    <r>
      <rPr>
        <sz val="11"/>
        <rFont val="Arial Narrow"/>
        <family val="2"/>
        <charset val="238"/>
      </rPr>
      <t xml:space="preserve"> </t>
    </r>
    <r>
      <rPr>
        <strike/>
        <sz val="11"/>
        <color rgb="FFFF0000"/>
        <rFont val="Arial Narrow"/>
        <family val="2"/>
        <charset val="238"/>
      </rPr>
      <t xml:space="preserve"> ješprenček</t>
    </r>
  </si>
  <si>
    <r>
      <t>rezanci, valjani, široki pak. od</t>
    </r>
    <r>
      <rPr>
        <sz val="11"/>
        <color rgb="FFFF0000"/>
        <rFont val="Arial Narrow"/>
        <family val="2"/>
        <charset val="238"/>
      </rPr>
      <t xml:space="preserve"> 1 do 8 kg </t>
    </r>
    <r>
      <rPr>
        <strike/>
        <sz val="11"/>
        <color rgb="FFFF0000"/>
        <rFont val="Arial Narrow"/>
        <family val="2"/>
        <charset val="238"/>
      </rPr>
      <t xml:space="preserve"> 1 - 6 kg</t>
    </r>
  </si>
  <si>
    <r>
      <t>keksi masleni 350 do 600 g,</t>
    </r>
    <r>
      <rPr>
        <sz val="11"/>
        <color rgb="FFFF0000"/>
        <rFont val="Arial Narrow"/>
        <family val="2"/>
        <charset val="238"/>
      </rPr>
      <t xml:space="preserve"> lahko 4x240g pakiranje</t>
    </r>
  </si>
  <si>
    <r>
      <t xml:space="preserve">kakav, prah, grenak, </t>
    </r>
    <r>
      <rPr>
        <sz val="11"/>
        <color rgb="FFFF0000"/>
        <rFont val="Arial Narrow"/>
        <family val="2"/>
        <charset val="238"/>
      </rPr>
      <t xml:space="preserve">min 20% delež kakavovega masla, </t>
    </r>
    <r>
      <rPr>
        <sz val="11"/>
        <rFont val="Arial Narrow"/>
        <family val="2"/>
        <charset val="238"/>
      </rPr>
      <t>pakiran 100 g do 1 kg</t>
    </r>
  </si>
  <si>
    <r>
      <t xml:space="preserve">čokolada v prahu, </t>
    </r>
    <r>
      <rPr>
        <sz val="11"/>
        <color rgb="FFFF0000"/>
        <rFont val="Arial Narrow"/>
        <family val="2"/>
        <charset val="238"/>
      </rPr>
      <t xml:space="preserve">min 35% delež kakavovih delcev, </t>
    </r>
    <r>
      <rPr>
        <sz val="11"/>
        <rFont val="Arial Narrow"/>
        <family val="2"/>
        <charset val="238"/>
      </rPr>
      <t>100-200 g</t>
    </r>
  </si>
  <si>
    <t>puding, prašek, okus čokolada, pakiran  0,8 - 1,2 kg</t>
  </si>
  <si>
    <t>puding, prašek, okus vanilija, pakiran  0,8 - 1,2 kg</t>
  </si>
  <si>
    <r>
      <t xml:space="preserve">timijan, zdrobljen </t>
    </r>
    <r>
      <rPr>
        <sz val="11"/>
        <color rgb="FFFF0000"/>
        <rFont val="Arial Narrow"/>
        <family val="2"/>
        <charset val="238"/>
      </rPr>
      <t xml:space="preserve">140 g do 500 g </t>
    </r>
    <r>
      <rPr>
        <strike/>
        <sz val="11"/>
        <color rgb="FFFF0000"/>
        <rFont val="Arial Narrow"/>
        <family val="2"/>
        <charset val="238"/>
      </rPr>
      <t>190 - 215 g</t>
    </r>
  </si>
  <si>
    <r>
      <t xml:space="preserve">poper mleti do 0,5 kg </t>
    </r>
    <r>
      <rPr>
        <sz val="11"/>
        <color rgb="FFFF0000"/>
        <rFont val="Arial Narrow"/>
        <family val="2"/>
        <charset val="238"/>
      </rPr>
      <t xml:space="preserve"> do 1 kg</t>
    </r>
  </si>
  <si>
    <r>
      <t xml:space="preserve">sladkor beli, mleti, </t>
    </r>
    <r>
      <rPr>
        <sz val="11"/>
        <color rgb="FFFF0000"/>
        <rFont val="Arial Narrow"/>
        <family val="2"/>
        <charset val="238"/>
      </rPr>
      <t xml:space="preserve">100 g do 1kg  </t>
    </r>
    <r>
      <rPr>
        <strike/>
        <sz val="11"/>
        <color rgb="FFFF0000"/>
        <rFont val="Arial Narrow"/>
        <family val="2"/>
        <charset val="238"/>
      </rPr>
      <t>100 - 500 g</t>
    </r>
  </si>
  <si>
    <r>
      <t xml:space="preserve">jeterna pašteta 27 g do 45 g, Argeta in enakovredno, </t>
    </r>
    <r>
      <rPr>
        <sz val="11"/>
        <color rgb="FFFF0000"/>
        <rFont val="Arial Narrow"/>
        <family val="2"/>
        <charset val="238"/>
      </rPr>
      <t>(brez aditivov in brez glutena)</t>
    </r>
  </si>
  <si>
    <r>
      <t xml:space="preserve">tunina pašteta 27g do 30 g, Argeta in enakovredno </t>
    </r>
    <r>
      <rPr>
        <sz val="11"/>
        <color rgb="FFFF0000"/>
        <rFont val="Arial Narrow"/>
        <family val="2"/>
        <charset val="238"/>
      </rPr>
      <t>(brez aditivov in brez glutena)</t>
    </r>
  </si>
  <si>
    <r>
      <t xml:space="preserve">kokošja pašteta 27 do 45 g, Argeta in enakovredno, </t>
    </r>
    <r>
      <rPr>
        <sz val="11"/>
        <color rgb="FFFF0000"/>
        <rFont val="Arial Narrow"/>
        <family val="2"/>
        <charset val="238"/>
      </rPr>
      <t>(brez aditivov in brez glutena)</t>
    </r>
  </si>
  <si>
    <r>
      <t xml:space="preserve">juha gobova instant, Knorr in enakovredno, </t>
    </r>
    <r>
      <rPr>
        <sz val="11"/>
        <color rgb="FFFF0000"/>
        <rFont val="Arial Narrow"/>
        <family val="2"/>
        <charset val="238"/>
      </rPr>
      <t>brez natrijevega glutaminata</t>
    </r>
  </si>
  <si>
    <r>
      <t xml:space="preserve">juha česnova instant, Knorr in enakovredno, </t>
    </r>
    <r>
      <rPr>
        <sz val="11"/>
        <color rgb="FFFF0000"/>
        <rFont val="Arial Narrow"/>
        <family val="2"/>
        <charset val="238"/>
      </rPr>
      <t xml:space="preserve"> brez natrijevega glutaminata</t>
    </r>
  </si>
  <si>
    <r>
      <t xml:space="preserve">juha belušna instant, Knorr in enakovredno </t>
    </r>
    <r>
      <rPr>
        <sz val="11"/>
        <color rgb="FFFF0000"/>
        <rFont val="Arial Narrow"/>
        <family val="2"/>
        <charset val="238"/>
      </rPr>
      <t xml:space="preserve"> brez natrijevega glutaminata</t>
    </r>
  </si>
  <si>
    <r>
      <t xml:space="preserve">napitek cedevita, različni okusi </t>
    </r>
    <r>
      <rPr>
        <sz val="11"/>
        <color rgb="FFFF0000"/>
        <rFont val="Arial Narrow"/>
        <family val="2"/>
        <charset val="238"/>
      </rPr>
      <t xml:space="preserve">900 g do </t>
    </r>
    <r>
      <rPr>
        <sz val="11"/>
        <rFont val="Arial Narrow"/>
        <family val="2"/>
        <charset val="238"/>
      </rPr>
      <t>1 kg</t>
    </r>
  </si>
  <si>
    <r>
      <t xml:space="preserve">KUS KUS, brez alergenov, iz 100% koruzne moke, brez glutena, </t>
    </r>
    <r>
      <rPr>
        <sz val="11"/>
        <color rgb="FFFF0000"/>
        <rFont val="Arial Narrow"/>
        <family val="2"/>
        <charset val="238"/>
      </rPr>
      <t>250 g</t>
    </r>
    <r>
      <rPr>
        <sz val="11"/>
        <rFont val="Arial Narrow"/>
        <family val="2"/>
        <charset val="238"/>
      </rPr>
      <t xml:space="preserve"> </t>
    </r>
    <r>
      <rPr>
        <strike/>
        <sz val="11"/>
        <color rgb="FFFF0000"/>
        <rFont val="Arial Narrow"/>
        <family val="2"/>
        <charset val="238"/>
      </rPr>
      <t>370 g</t>
    </r>
    <r>
      <rPr>
        <sz val="11"/>
        <rFont val="Arial Narrow"/>
        <family val="2"/>
        <charset val="238"/>
      </rPr>
      <t xml:space="preserve"> do 375 g</t>
    </r>
  </si>
  <si>
    <r>
      <t xml:space="preserve">KORUZNI ZDROB </t>
    </r>
    <r>
      <rPr>
        <sz val="11"/>
        <color rgb="FFFF0000"/>
        <rFont val="Arial Narrow"/>
        <family val="2"/>
        <charset val="238"/>
      </rPr>
      <t>- koruzna  polenta</t>
    </r>
    <r>
      <rPr>
        <sz val="11"/>
        <rFont val="Arial Narrow"/>
        <family val="2"/>
        <charset val="238"/>
      </rPr>
      <t xml:space="preserve">, brez glutena, brez alergenov, 500 g
</t>
    </r>
  </si>
  <si>
    <r>
      <t>DROBTINE BREZGLUTENSKE, brez alergenov, iz 100% koruzne moke</t>
    </r>
    <r>
      <rPr>
        <sz val="11"/>
        <color rgb="FFFF0000"/>
        <rFont val="Arial Narrow"/>
        <family val="2"/>
        <charset val="238"/>
      </rPr>
      <t xml:space="preserve"> (lahko mešanica riž koruza), </t>
    </r>
    <r>
      <rPr>
        <sz val="11"/>
        <rFont val="Arial Narrow"/>
        <family val="2"/>
        <charset val="238"/>
      </rPr>
      <t>pakirane v ustrezni embalaži, po 300 g</t>
    </r>
  </si>
  <si>
    <r>
      <t xml:space="preserve">PERESNIKI, brezglutenske, iz riževe in koruzne moke, </t>
    </r>
    <r>
      <rPr>
        <sz val="11"/>
        <color rgb="FFFF0000"/>
        <rFont val="Arial Narrow"/>
        <family val="2"/>
        <charset val="238"/>
      </rPr>
      <t>(lahko peresniki iz rjavega riž, kvinojo in ohrovtom)</t>
    </r>
    <r>
      <rPr>
        <sz val="11"/>
        <rFont val="Arial Narrow"/>
        <family val="2"/>
        <charset val="238"/>
      </rPr>
      <t xml:space="preserve">  brez alergenov, 250 g</t>
    </r>
  </si>
  <si>
    <r>
      <t xml:space="preserve">POLŽKI, brezglutenske, iz riževe in koruzne moke, </t>
    </r>
    <r>
      <rPr>
        <sz val="11"/>
        <color rgb="FFFF0000"/>
        <rFont val="Arial Narrow"/>
        <family val="2"/>
        <charset val="238"/>
      </rPr>
      <t>(lahko svedri iz riža in zelenjave)</t>
    </r>
    <r>
      <rPr>
        <sz val="11"/>
        <rFont val="Arial Narrow"/>
        <family val="2"/>
        <charset val="238"/>
      </rPr>
      <t xml:space="preserve"> brez alergenov, 250 g</t>
    </r>
  </si>
  <si>
    <t>Brezglutenski masleni piškoti, brez glutena, pšenice in konzervansov, 150 g do 165 g</t>
  </si>
  <si>
    <r>
      <t xml:space="preserve">desert sojin, okus vanilija, 4x125 g , </t>
    </r>
    <r>
      <rPr>
        <sz val="11"/>
        <color rgb="FFFF0000"/>
        <rFont val="Arial Narrow"/>
        <family val="2"/>
        <charset val="238"/>
      </rPr>
      <t>lahko 2x115g</t>
    </r>
  </si>
  <si>
    <r>
      <t xml:space="preserve">puding rižev vanilija, 2 x 100 g ali 4 x 100 g </t>
    </r>
    <r>
      <rPr>
        <sz val="11"/>
        <color rgb="FFFF0000"/>
        <rFont val="Arial Narrow"/>
        <family val="2"/>
        <charset val="238"/>
      </rPr>
      <t>ali 2x125g</t>
    </r>
  </si>
  <si>
    <r>
      <t xml:space="preserve">jogurt sojin, okus češnja, </t>
    </r>
    <r>
      <rPr>
        <sz val="11"/>
        <color rgb="FFFF0000"/>
        <rFont val="Arial Narrow"/>
        <family val="2"/>
        <charset val="238"/>
      </rPr>
      <t>ali okus breskev-marakuja</t>
    </r>
    <r>
      <rPr>
        <sz val="11"/>
        <rFont val="Arial Narrow"/>
        <family val="2"/>
        <charset val="238"/>
      </rPr>
      <t xml:space="preserve"> 2 x 125 g </t>
    </r>
  </si>
  <si>
    <r>
      <t xml:space="preserve">veganski čevapčiči, </t>
    </r>
    <r>
      <rPr>
        <sz val="11"/>
        <color rgb="FFFF0000"/>
        <rFont val="Arial Narrow"/>
        <family val="2"/>
        <charset val="238"/>
      </rPr>
      <t xml:space="preserve">180 do </t>
    </r>
    <r>
      <rPr>
        <sz val="11"/>
        <rFont val="Arial Narrow"/>
        <family val="2"/>
        <charset val="238"/>
      </rPr>
      <t>200 g</t>
    </r>
  </si>
  <si>
    <r>
      <t xml:space="preserve">polpeti iz zelene pire in tempeha, 100 g </t>
    </r>
    <r>
      <rPr>
        <sz val="11"/>
        <color rgb="FFFF0000"/>
        <rFont val="Arial Narrow"/>
        <family val="2"/>
        <charset val="238"/>
      </rPr>
      <t>do 210g</t>
    </r>
  </si>
  <si>
    <r>
      <t>marmelada porcijska 15 - 25 g, različne vrste (</t>
    </r>
    <r>
      <rPr>
        <sz val="11"/>
        <color rgb="FFFF0000"/>
        <rFont val="Arial Narrow"/>
        <family val="2"/>
        <charset val="238"/>
      </rPr>
      <t>jagoda, sliva, mešana, marelična) , brez umetnih sladil in barvil</t>
    </r>
  </si>
  <si>
    <r>
      <t xml:space="preserve">keksi z ovsenimi kosmiči </t>
    </r>
    <r>
      <rPr>
        <sz val="11"/>
        <color rgb="FFFF0000"/>
        <rFont val="Arial Narrow"/>
        <family val="2"/>
        <charset val="238"/>
      </rPr>
      <t>225 g</t>
    </r>
    <r>
      <rPr>
        <sz val="11"/>
        <rFont val="Arial Narrow"/>
        <family val="2"/>
        <charset val="238"/>
      </rPr>
      <t xml:space="preserve"> </t>
    </r>
    <r>
      <rPr>
        <strike/>
        <sz val="11"/>
        <color rgb="FFFF0000"/>
        <rFont val="Arial Narrow"/>
        <family val="2"/>
        <charset val="238"/>
      </rPr>
      <t>250</t>
    </r>
    <r>
      <rPr>
        <sz val="11"/>
        <rFont val="Arial Narrow"/>
        <family val="2"/>
        <charset val="238"/>
      </rPr>
      <t xml:space="preserve"> do 600 g</t>
    </r>
  </si>
  <si>
    <r>
      <t xml:space="preserve">sir poltrdi brez laktoze, pakirano </t>
    </r>
    <r>
      <rPr>
        <sz val="11"/>
        <color rgb="FFFF0000"/>
        <rFont val="Arial Narrow"/>
        <family val="2"/>
        <charset val="238"/>
      </rPr>
      <t>300 g do 1,5 kg</t>
    </r>
  </si>
  <si>
    <r>
      <t>kompot sadna solata do 5 kg, mešano sadje, manj sladka, koščki, odcejene mase sadja mora biti več kot 50 % - neto masa ploda mora biti deklarirana, ne sme vsebovati tujih primesi in konzervansov,</t>
    </r>
    <r>
      <rPr>
        <strike/>
        <sz val="11"/>
        <color rgb="FFFF0000"/>
        <rFont val="Arial Narrow"/>
        <family val="2"/>
        <charset val="238"/>
      </rPr>
      <t xml:space="preserve"> BREZ DODANIH BARVIL</t>
    </r>
    <r>
      <rPr>
        <sz val="11"/>
        <rFont val="Arial Narrow"/>
        <family val="2"/>
        <charset val="238"/>
      </rPr>
      <t>, kompot naj bo pasteriziran ali steriliziran v hermetično zaprti embalaži</t>
    </r>
  </si>
  <si>
    <r>
      <t xml:space="preserve">kompot jagoda, manj sladek celi sadeži, odcejene mase sadja mora biti več kot </t>
    </r>
    <r>
      <rPr>
        <sz val="11"/>
        <color rgb="FFFF0000"/>
        <rFont val="Arial Narrow"/>
        <family val="2"/>
        <charset val="238"/>
      </rPr>
      <t xml:space="preserve">36% </t>
    </r>
    <r>
      <rPr>
        <strike/>
        <sz val="11"/>
        <color rgb="FFFF0000"/>
        <rFont val="Arial Narrow"/>
        <family val="2"/>
        <charset val="238"/>
      </rPr>
      <t xml:space="preserve">39 %  </t>
    </r>
    <r>
      <rPr>
        <sz val="11"/>
        <rFont val="Arial Narrow"/>
        <family val="2"/>
        <charset val="238"/>
      </rPr>
      <t xml:space="preserve">neto masa ploda mora biti deklarirana, ne sme vsebovati tujih primesi in konzervansov, </t>
    </r>
    <r>
      <rPr>
        <strike/>
        <sz val="11"/>
        <color rgb="FFFF0000"/>
        <rFont val="Arial Narrow"/>
        <family val="2"/>
        <charset val="238"/>
      </rPr>
      <t>brez dodanih barvil</t>
    </r>
    <r>
      <rPr>
        <sz val="11"/>
        <rFont val="Arial Narrow"/>
        <family val="2"/>
        <charset val="238"/>
      </rPr>
      <t>, kompot naj bo pasteriziran ali steriliziran v hermetično zaprti embalaži, do 5 kg</t>
    </r>
  </si>
  <si>
    <t xml:space="preserve">sadni namaz (marmelada) - mešana, min. sd 55 %, v kozarcu </t>
  </si>
  <si>
    <t xml:space="preserve">sadni namaz (marmelada) - jagodna, min. sd 55 %  v kozarcu </t>
  </si>
  <si>
    <t xml:space="preserve">sadni namaz (marmelada) - marelična, min. sd 55 %  v kozarcu </t>
  </si>
  <si>
    <t xml:space="preserve">sadni namaz (marmelada) - slivova, min. sd 55 %  v kozarcu </t>
  </si>
  <si>
    <r>
      <t xml:space="preserve">kodrasti rezanci, </t>
    </r>
    <r>
      <rPr>
        <sz val="11"/>
        <color rgb="FFFF0000"/>
        <rFont val="Arial Narrow"/>
        <family val="2"/>
        <charset val="238"/>
      </rPr>
      <t>lahko valjani rezanci,</t>
    </r>
    <r>
      <rPr>
        <sz val="11"/>
        <rFont val="Arial Narrow"/>
        <family val="2"/>
        <charset val="238"/>
      </rPr>
      <t xml:space="preserve"> jajčni </t>
    </r>
    <r>
      <rPr>
        <sz val="11"/>
        <color rgb="FFFF0000"/>
        <rFont val="Arial Narrow"/>
        <family val="2"/>
        <charset val="238"/>
      </rPr>
      <t>ali brez jajc</t>
    </r>
    <r>
      <rPr>
        <sz val="11"/>
        <rFont val="Arial Narrow"/>
        <family val="2"/>
        <charset val="238"/>
      </rPr>
      <t>, pakiranje 1 kg ali več</t>
    </r>
  </si>
  <si>
    <r>
      <t xml:space="preserve">sladkor beli, </t>
    </r>
    <r>
      <rPr>
        <sz val="11"/>
        <color rgb="FFFF0000"/>
        <rFont val="Arial Narrow"/>
        <family val="2"/>
        <charset val="238"/>
      </rPr>
      <t>pakirano 1 kg</t>
    </r>
  </si>
  <si>
    <r>
      <t xml:space="preserve">kis vinski, </t>
    </r>
    <r>
      <rPr>
        <sz val="11"/>
        <color rgb="FFFF0000"/>
        <rFont val="Arial Narrow"/>
        <family val="2"/>
        <charset val="238"/>
      </rPr>
      <t>pakiranje 1</t>
    </r>
    <r>
      <rPr>
        <sz val="11"/>
        <rFont val="Arial Narrow"/>
        <family val="2"/>
        <charset val="238"/>
      </rPr>
      <t xml:space="preserve"> l (4%); pridelan po klasičnem naravnem postopku kisanja, je brez dodanih arom in antioksidantov</t>
    </r>
  </si>
  <si>
    <r>
      <t xml:space="preserve">kis jabolčni, </t>
    </r>
    <r>
      <rPr>
        <sz val="11"/>
        <color rgb="FFFF0000"/>
        <rFont val="Arial Narrow"/>
        <family val="2"/>
        <charset val="238"/>
      </rPr>
      <t>pakiranje 1 l</t>
    </r>
    <r>
      <rPr>
        <sz val="11"/>
        <rFont val="Arial Narrow"/>
        <family val="2"/>
        <charset val="238"/>
      </rPr>
      <t xml:space="preserve"> (5%) </t>
    </r>
    <r>
      <rPr>
        <strike/>
        <sz val="11"/>
        <color rgb="FFFF0000"/>
        <rFont val="Arial Narrow"/>
        <family val="2"/>
        <charset val="238"/>
      </rPr>
      <t>(iz ene sorte jabolk)</t>
    </r>
  </si>
  <si>
    <t>VEČNAMENSKA MOKA brez glutena, brez alergenov, pakirana po 500 g</t>
  </si>
  <si>
    <r>
      <t xml:space="preserve">NAMAZ, BGMJS brez alergenov, s porom in bučkami, </t>
    </r>
    <r>
      <rPr>
        <sz val="11"/>
        <color rgb="FFFF0000"/>
        <rFont val="Arial Narrow"/>
        <family val="2"/>
        <charset val="238"/>
      </rPr>
      <t>(okus lahko otroški, ali z baziliko in drobnjakom)</t>
    </r>
    <r>
      <rPr>
        <sz val="11"/>
        <rFont val="Arial Narrow"/>
        <family val="2"/>
        <charset val="238"/>
      </rPr>
      <t xml:space="preserve"> brez konzervansov in drugih aditivov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</si>
</sst>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32" x14ac:knownFonts="1">
    <font>
      <sz val="10"/>
      <name val="Arial"/>
      <charset val="238"/>
    </font>
    <font>
      <sz val="10"/>
      <name val="Arial Narrow"/>
      <family val="2"/>
      <charset val="238"/>
    </font>
    <font>
      <sz val="8"/>
      <name val="Arial"/>
      <family val="2"/>
      <charset val="238"/>
    </font>
    <font>
      <b/>
      <sz val="10"/>
      <name val="Arial Narrow"/>
      <family val="2"/>
      <charset val="238"/>
    </font>
    <font>
      <sz val="8"/>
      <name val="Arial"/>
      <family val="2"/>
      <charset val="238"/>
    </font>
    <font>
      <sz val="11"/>
      <name val="Arial Narrow"/>
      <family val="2"/>
      <charset val="238"/>
    </font>
    <font>
      <sz val="11"/>
      <name val="Arial"/>
      <family val="2"/>
      <charset val="238"/>
    </font>
    <font>
      <b/>
      <sz val="11"/>
      <name val="Arial Narrow"/>
      <family val="2"/>
      <charset val="238"/>
    </font>
    <font>
      <b/>
      <u/>
      <sz val="11"/>
      <name val="Arial Narrow"/>
      <family val="2"/>
      <charset val="238"/>
    </font>
    <font>
      <b/>
      <sz val="11"/>
      <name val="Arial"/>
      <family val="2"/>
      <charset val="238"/>
    </font>
    <font>
      <b/>
      <u/>
      <sz val="10"/>
      <name val="Arial Narrow"/>
      <family val="2"/>
      <charset val="238"/>
    </font>
    <font>
      <sz val="10"/>
      <color indexed="8"/>
      <name val="Calibri"/>
      <family val="2"/>
      <charset val="238"/>
    </font>
    <font>
      <sz val="11"/>
      <color rgb="FF006100"/>
      <name val="Calibri"/>
      <family val="2"/>
      <charset val="238"/>
      <scheme val="minor"/>
    </font>
    <font>
      <sz val="10"/>
      <name val="Arial"/>
      <family val="2"/>
      <charset val="238"/>
    </font>
    <font>
      <b/>
      <sz val="9"/>
      <name val="Arial Narrow"/>
      <family val="2"/>
      <charset val="238"/>
    </font>
    <font>
      <sz val="10"/>
      <color theme="1"/>
      <name val="Arial Narrow"/>
      <family val="2"/>
      <charset val="238"/>
    </font>
    <font>
      <sz val="11"/>
      <color rgb="FFFF0000"/>
      <name val="Arial Narrow"/>
      <family val="2"/>
      <charset val="238"/>
    </font>
    <font>
      <strike/>
      <sz val="11"/>
      <color rgb="FFFF0000"/>
      <name val="Arial Narrow"/>
      <family val="2"/>
      <charset val="238"/>
    </font>
    <font>
      <sz val="11"/>
      <color theme="1"/>
      <name val="Arial Narrow"/>
      <family val="2"/>
      <charset val="238"/>
    </font>
    <font>
      <b/>
      <sz val="11"/>
      <color theme="1"/>
      <name val="Arial Narrow"/>
      <family val="2"/>
      <charset val="238"/>
    </font>
    <font>
      <b/>
      <sz val="11"/>
      <name val="Calibri"/>
      <family val="2"/>
      <charset val="238"/>
      <scheme val="minor"/>
    </font>
    <font>
      <sz val="11"/>
      <name val="Calibri"/>
      <family val="2"/>
      <charset val="238"/>
      <scheme val="minor"/>
    </font>
    <font>
      <b/>
      <sz val="10"/>
      <name val="Calibri"/>
      <family val="2"/>
      <charset val="238"/>
      <scheme val="minor"/>
    </font>
    <font>
      <u/>
      <sz val="10"/>
      <name val="Arial Narrow"/>
      <family val="2"/>
      <charset val="238"/>
    </font>
    <font>
      <u/>
      <sz val="10"/>
      <name val="Arial"/>
      <family val="2"/>
      <charset val="238"/>
    </font>
    <font>
      <b/>
      <strike/>
      <sz val="11"/>
      <color rgb="FFFF0000"/>
      <name val="Arial Narrow"/>
      <family val="2"/>
      <charset val="238"/>
    </font>
    <font>
      <strike/>
      <sz val="11"/>
      <color rgb="FFFF0000"/>
      <name val="Cambria"/>
      <family val="1"/>
      <charset val="238"/>
    </font>
    <font>
      <b/>
      <strike/>
      <sz val="11"/>
      <color rgb="FFFF0000"/>
      <name val="Cambria"/>
      <family val="1"/>
      <charset val="238"/>
    </font>
    <font>
      <sz val="11"/>
      <color rgb="FFFF0000"/>
      <name val="Arial"/>
      <family val="2"/>
      <charset val="238"/>
    </font>
    <font>
      <b/>
      <sz val="11"/>
      <color rgb="FFFF0000"/>
      <name val="Arial Narrow"/>
      <family val="2"/>
      <charset val="238"/>
    </font>
    <font>
      <strike/>
      <sz val="11"/>
      <name val="Arial Narrow"/>
      <family val="2"/>
      <charset val="238"/>
    </font>
    <font>
      <sz val="14"/>
      <color rgb="FFFF0000"/>
      <name val="Arial Narrow"/>
      <family val="2"/>
      <charset val="238"/>
    </font>
  </fonts>
  <fills count="11">
    <fill>
      <patternFill patternType="none"/>
    </fill>
    <fill>
      <patternFill patternType="gray125"/>
    </fill>
    <fill>
      <patternFill patternType="solid">
        <fgColor indexed="50"/>
        <bgColor indexed="64"/>
      </patternFill>
    </fill>
    <fill>
      <patternFill patternType="solid">
        <fgColor indexed="9"/>
        <bgColor indexed="64"/>
      </patternFill>
    </fill>
    <fill>
      <patternFill patternType="solid">
        <fgColor indexed="42"/>
        <bgColor indexed="64"/>
      </patternFill>
    </fill>
    <fill>
      <patternFill patternType="solid">
        <fgColor rgb="FFC6EFCE"/>
      </patternFill>
    </fill>
    <fill>
      <patternFill patternType="solid">
        <fgColor rgb="FF92D050"/>
        <bgColor indexed="64"/>
      </patternFill>
    </fill>
    <fill>
      <patternFill patternType="solid">
        <fgColor rgb="FFCCFFCC"/>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12" fillId="5" borderId="0" applyNumberFormat="0" applyBorder="0" applyAlignment="0" applyProtection="0"/>
    <xf numFmtId="0" fontId="13" fillId="0" borderId="0"/>
  </cellStyleXfs>
  <cellXfs count="328">
    <xf numFmtId="0" fontId="0" fillId="0" borderId="0" xfId="0"/>
    <xf numFmtId="4" fontId="1" fillId="0" borderId="0" xfId="0" applyNumberFormat="1" applyFont="1"/>
    <xf numFmtId="0" fontId="1" fillId="0" borderId="0" xfId="0" applyFont="1" applyAlignment="1">
      <alignment horizontal="center"/>
    </xf>
    <xf numFmtId="0" fontId="5" fillId="0" borderId="0" xfId="0" applyFont="1"/>
    <xf numFmtId="0" fontId="5" fillId="0" borderId="0" xfId="0" applyFont="1" applyAlignment="1">
      <alignment wrapText="1"/>
    </xf>
    <xf numFmtId="3" fontId="5" fillId="0" borderId="0" xfId="0" applyNumberFormat="1" applyFont="1" applyAlignment="1">
      <alignment horizontal="center"/>
    </xf>
    <xf numFmtId="0" fontId="5" fillId="0" borderId="0" xfId="0" applyFont="1" applyAlignment="1">
      <alignment horizontal="center"/>
    </xf>
    <xf numFmtId="4" fontId="5" fillId="0" borderId="0" xfId="0" applyNumberFormat="1" applyFont="1" applyAlignment="1"/>
    <xf numFmtId="0" fontId="6" fillId="0" borderId="0" xfId="0" applyFont="1" applyAlignment="1"/>
    <xf numFmtId="0" fontId="5" fillId="0" borderId="1" xfId="0" applyFont="1" applyBorder="1" applyAlignment="1">
      <alignment horizontal="left" vertical="center" wrapText="1"/>
    </xf>
    <xf numFmtId="0" fontId="5" fillId="0" borderId="2" xfId="0" applyFont="1" applyBorder="1" applyAlignment="1">
      <alignment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7" fillId="0" borderId="1" xfId="0" quotePrefix="1" applyNumberFormat="1" applyFont="1" applyBorder="1" applyAlignment="1">
      <alignment horizontal="center" vertical="center"/>
    </xf>
    <xf numFmtId="4" fontId="7" fillId="0" borderId="1" xfId="0" quotePrefix="1" applyNumberFormat="1" applyFont="1" applyBorder="1" applyAlignment="1">
      <alignment horizontal="center" vertical="center"/>
    </xf>
    <xf numFmtId="0" fontId="5" fillId="0" borderId="2" xfId="0" applyFont="1" applyFill="1" applyBorder="1" applyAlignment="1">
      <alignment vertical="center" wrapText="1"/>
    </xf>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5" fillId="0" borderId="0" xfId="0" applyFont="1" applyBorder="1" applyAlignment="1">
      <alignment horizontal="left" vertical="top" wrapText="1"/>
    </xf>
    <xf numFmtId="4" fontId="5" fillId="0" borderId="0" xfId="0" applyNumberFormat="1" applyFont="1"/>
    <xf numFmtId="0" fontId="5" fillId="0" borderId="0" xfId="0" applyFont="1" applyAlignment="1"/>
    <xf numFmtId="0" fontId="7" fillId="0" borderId="0" xfId="0" applyFont="1" applyAlignment="1">
      <alignment wrapText="1"/>
    </xf>
    <xf numFmtId="0" fontId="7" fillId="0" borderId="0" xfId="0" applyFont="1" applyAlignment="1">
      <alignment horizontal="left" wrapText="1"/>
    </xf>
    <xf numFmtId="3" fontId="6" fillId="0" borderId="0" xfId="0" applyNumberFormat="1" applyFont="1" applyAlignment="1">
      <alignment horizontal="center"/>
    </xf>
    <xf numFmtId="0" fontId="6" fillId="0" borderId="0" xfId="0" applyFont="1" applyAlignment="1">
      <alignment horizontal="center"/>
    </xf>
    <xf numFmtId="0" fontId="6" fillId="0" borderId="0" xfId="0" applyFont="1"/>
    <xf numFmtId="0" fontId="6" fillId="0" borderId="0" xfId="0" applyFont="1" applyAlignment="1">
      <alignment wrapText="1"/>
    </xf>
    <xf numFmtId="0" fontId="5" fillId="0"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0" xfId="0" applyFont="1" applyAlignment="1">
      <alignment horizontal="left" wrapText="1"/>
    </xf>
    <xf numFmtId="49" fontId="5" fillId="0" borderId="1" xfId="0" applyNumberFormat="1" applyFont="1" applyFill="1" applyBorder="1" applyAlignment="1">
      <alignment horizontal="left" vertical="center" wrapText="1"/>
    </xf>
    <xf numFmtId="0" fontId="8" fillId="0" borderId="0" xfId="0" applyFont="1" applyAlignment="1">
      <alignment horizontal="left" wrapText="1"/>
    </xf>
    <xf numFmtId="0" fontId="6" fillId="0" borderId="0" xfId="0" applyFont="1" applyAlignment="1">
      <alignment horizontal="left" wrapText="1"/>
    </xf>
    <xf numFmtId="4" fontId="5" fillId="0" borderId="1" xfId="0" applyNumberFormat="1" applyFont="1" applyFill="1" applyBorder="1" applyAlignment="1">
      <alignment horizontal="center" vertical="top"/>
    </xf>
    <xf numFmtId="4" fontId="7" fillId="0" borderId="1" xfId="0" quotePrefix="1"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5" fillId="0" borderId="0" xfId="0" applyNumberFormat="1" applyFont="1" applyAlignment="1">
      <alignment wrapText="1"/>
    </xf>
    <xf numFmtId="0" fontId="7" fillId="0" borderId="0" xfId="0" applyNumberFormat="1" applyFont="1" applyAlignment="1">
      <alignment wrapText="1"/>
    </xf>
    <xf numFmtId="4" fontId="7" fillId="0" borderId="1" xfId="0" applyNumberFormat="1" applyFont="1" applyFill="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1" xfId="0" applyFont="1" applyFill="1" applyBorder="1" applyAlignment="1">
      <alignment vertical="center" wrapText="1"/>
    </xf>
    <xf numFmtId="3" fontId="5" fillId="0" borderId="1" xfId="0" quotePrefix="1" applyNumberFormat="1" applyFont="1" applyBorder="1" applyAlignment="1">
      <alignment horizontal="center" vertical="center"/>
    </xf>
    <xf numFmtId="4" fontId="5" fillId="0" borderId="1" xfId="0" applyNumberFormat="1" applyFont="1" applyBorder="1" applyAlignment="1">
      <alignment horizontal="center" vertical="center"/>
    </xf>
    <xf numFmtId="0" fontId="7" fillId="0" borderId="0" xfId="0" applyFont="1" applyAlignment="1">
      <alignment vertical="center" wrapText="1"/>
    </xf>
    <xf numFmtId="4" fontId="5" fillId="0" borderId="1" xfId="0" applyNumberFormat="1" applyFont="1" applyFill="1" applyBorder="1" applyAlignment="1">
      <alignment horizontal="right" vertic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vertical="center" wrapText="1"/>
    </xf>
    <xf numFmtId="0" fontId="6" fillId="0" borderId="1" xfId="0" applyFont="1" applyBorder="1"/>
    <xf numFmtId="3" fontId="5" fillId="0" borderId="0" xfId="0" applyNumberFormat="1"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5" fillId="0" borderId="1" xfId="0" applyFont="1" applyBorder="1" applyAlignment="1">
      <alignment vertical="top" wrapText="1"/>
    </xf>
    <xf numFmtId="0" fontId="5" fillId="0" borderId="0" xfId="0" applyFont="1" applyBorder="1" applyAlignment="1">
      <alignment vertical="top" wrapText="1"/>
    </xf>
    <xf numFmtId="0" fontId="5" fillId="0" borderId="0" xfId="0" applyFont="1" applyBorder="1" applyAlignment="1">
      <alignment horizontal="center" vertical="top" wrapText="1"/>
    </xf>
    <xf numFmtId="0" fontId="6" fillId="0" borderId="0" xfId="0" applyFont="1" applyFill="1"/>
    <xf numFmtId="4" fontId="5" fillId="0" borderId="1" xfId="0" quotePrefix="1" applyNumberFormat="1" applyFont="1" applyBorder="1" applyAlignment="1">
      <alignment horizontal="center" vertical="center"/>
    </xf>
    <xf numFmtId="0" fontId="7" fillId="0" borderId="0" xfId="0" applyFont="1" applyBorder="1" applyAlignment="1">
      <alignment horizontal="left" vertical="center" wrapText="1"/>
    </xf>
    <xf numFmtId="3" fontId="7" fillId="0" borderId="0" xfId="0" quotePrefix="1" applyNumberFormat="1" applyFont="1" applyBorder="1" applyAlignment="1">
      <alignment horizontal="center" vertical="center"/>
    </xf>
    <xf numFmtId="4" fontId="7" fillId="0" borderId="0" xfId="0" quotePrefix="1" applyNumberFormat="1" applyFont="1" applyBorder="1" applyAlignment="1">
      <alignment horizontal="center" vertical="center"/>
    </xf>
    <xf numFmtId="2" fontId="5" fillId="0" borderId="0" xfId="0" applyNumberFormat="1" applyFont="1" applyFill="1" applyBorder="1" applyAlignment="1">
      <alignment horizontal="center" vertical="top" wrapText="1"/>
    </xf>
    <xf numFmtId="0" fontId="5" fillId="0" borderId="0" xfId="0" applyFont="1" applyFill="1" applyBorder="1" applyAlignment="1">
      <alignment horizontal="center" vertical="top"/>
    </xf>
    <xf numFmtId="0" fontId="5" fillId="0" borderId="0" xfId="0" applyFont="1" applyBorder="1" applyAlignment="1">
      <alignment horizontal="center" vertical="center" wrapText="1"/>
    </xf>
    <xf numFmtId="0" fontId="5" fillId="0" borderId="0" xfId="0" applyNumberFormat="1" applyFont="1" applyAlignment="1">
      <alignment horizontal="center"/>
    </xf>
    <xf numFmtId="0" fontId="5" fillId="0" borderId="1" xfId="0" applyNumberFormat="1" applyFont="1" applyBorder="1" applyAlignment="1">
      <alignment horizontal="center" vertical="center" wrapText="1"/>
    </xf>
    <xf numFmtId="0" fontId="7" fillId="0" borderId="1" xfId="0" quotePrefix="1" applyNumberFormat="1" applyFont="1" applyBorder="1" applyAlignment="1">
      <alignment horizontal="center" vertical="center"/>
    </xf>
    <xf numFmtId="0" fontId="5" fillId="3" borderId="1" xfId="0" applyNumberFormat="1" applyFont="1" applyFill="1" applyBorder="1" applyAlignment="1">
      <alignment horizontal="center" vertical="center" wrapText="1"/>
    </xf>
    <xf numFmtId="0" fontId="5" fillId="0" borderId="1" xfId="0" applyNumberFormat="1" applyFont="1" applyBorder="1" applyAlignment="1">
      <alignment horizontal="left" vertical="center" wrapText="1"/>
    </xf>
    <xf numFmtId="0" fontId="7" fillId="0" borderId="0" xfId="0" applyFont="1" applyBorder="1" applyAlignment="1">
      <alignment horizontal="left" vertical="top" wrapText="1"/>
    </xf>
    <xf numFmtId="0" fontId="5" fillId="0" borderId="0" xfId="0" applyNumberFormat="1" applyFont="1" applyBorder="1" applyAlignment="1">
      <alignment horizontal="center" vertical="top" wrapText="1"/>
    </xf>
    <xf numFmtId="4" fontId="5" fillId="0" borderId="0" xfId="0" applyNumberFormat="1" applyFont="1" applyBorder="1" applyAlignment="1">
      <alignment horizontal="center" vertical="top" wrapText="1"/>
    </xf>
    <xf numFmtId="0" fontId="6" fillId="0" borderId="0" xfId="0" applyNumberFormat="1" applyFont="1" applyAlignment="1">
      <alignment horizontal="center"/>
    </xf>
    <xf numFmtId="0" fontId="6" fillId="0" borderId="0" xfId="0" applyNumberFormat="1" applyFont="1"/>
    <xf numFmtId="0" fontId="7" fillId="0" borderId="1" xfId="0" applyNumberFormat="1" applyFont="1" applyBorder="1" applyAlignment="1">
      <alignment horizontal="left" vertical="center" wrapText="1"/>
    </xf>
    <xf numFmtId="0" fontId="5" fillId="0" borderId="0" xfId="0" applyFont="1" applyFill="1" applyBorder="1" applyAlignment="1">
      <alignment horizontal="left" vertical="top" wrapText="1"/>
    </xf>
    <xf numFmtId="0" fontId="6" fillId="0" borderId="0" xfId="0" applyFont="1" applyFill="1" applyBorder="1" applyAlignment="1"/>
    <xf numFmtId="0" fontId="6" fillId="0" borderId="0" xfId="0" applyFont="1" applyFill="1" applyBorder="1"/>
    <xf numFmtId="0" fontId="6" fillId="2" borderId="0" xfId="0" applyFont="1" applyFill="1" applyBorder="1"/>
    <xf numFmtId="4" fontId="1" fillId="0" borderId="0" xfId="0" applyNumberFormat="1" applyFont="1" applyAlignment="1">
      <alignment horizontal="center"/>
    </xf>
    <xf numFmtId="0" fontId="11" fillId="0" borderId="0" xfId="0" applyFont="1"/>
    <xf numFmtId="0" fontId="3" fillId="0" borderId="0" xfId="0" applyFont="1" applyAlignment="1">
      <alignment horizontal="center"/>
    </xf>
    <xf numFmtId="4" fontId="3" fillId="0" borderId="0" xfId="0" applyNumberFormat="1" applyFont="1"/>
    <xf numFmtId="0" fontId="5" fillId="0" borderId="0" xfId="0" applyFont="1"/>
    <xf numFmtId="0" fontId="5" fillId="0" borderId="0" xfId="0" applyFont="1"/>
    <xf numFmtId="0" fontId="5" fillId="0" borderId="0" xfId="0" applyFont="1"/>
    <xf numFmtId="0" fontId="5" fillId="0" borderId="0" xfId="0" applyFont="1"/>
    <xf numFmtId="0" fontId="6" fillId="0" borderId="0" xfId="0" applyFont="1" applyAlignment="1"/>
    <xf numFmtId="0" fontId="1" fillId="0" borderId="0" xfId="0" applyFont="1" applyAlignment="1">
      <alignment horizontal="left" wrapText="1"/>
    </xf>
    <xf numFmtId="0" fontId="6" fillId="0" borderId="0" xfId="0" applyFont="1" applyAlignment="1"/>
    <xf numFmtId="0" fontId="5" fillId="0" borderId="0" xfId="0" applyFont="1"/>
    <xf numFmtId="0" fontId="14" fillId="2" borderId="1" xfId="2" applyFont="1" applyFill="1" applyBorder="1" applyAlignment="1">
      <alignment horizontal="center" vertical="top" wrapText="1"/>
    </xf>
    <xf numFmtId="3" fontId="14" fillId="2" borderId="1" xfId="2" applyNumberFormat="1" applyFont="1" applyFill="1" applyBorder="1" applyAlignment="1">
      <alignment horizontal="center" vertical="top" wrapText="1"/>
    </xf>
    <xf numFmtId="4" fontId="14" fillId="2" borderId="1" xfId="2"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xf>
    <xf numFmtId="0" fontId="5" fillId="0" borderId="2" xfId="0" applyFont="1" applyBorder="1" applyAlignment="1">
      <alignment horizontal="left" vertical="center" wrapText="1"/>
    </xf>
    <xf numFmtId="3" fontId="7" fillId="0" borderId="1" xfId="0" applyNumberFormat="1" applyFont="1" applyFill="1" applyBorder="1" applyAlignment="1">
      <alignment horizontal="center" vertical="center"/>
    </xf>
    <xf numFmtId="0" fontId="7" fillId="0" borderId="2" xfId="0" applyFont="1" applyFill="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9" fillId="0" borderId="1" xfId="0" applyFont="1" applyBorder="1"/>
    <xf numFmtId="0" fontId="5" fillId="0" borderId="1" xfId="0" applyFont="1" applyBorder="1"/>
    <xf numFmtId="0" fontId="7" fillId="0" borderId="1" xfId="0" applyFont="1" applyBorder="1"/>
    <xf numFmtId="4" fontId="5" fillId="0" borderId="2" xfId="0" applyNumberFormat="1" applyFont="1" applyFill="1" applyBorder="1" applyAlignment="1">
      <alignment horizontal="center" vertical="center" wrapText="1"/>
    </xf>
    <xf numFmtId="4" fontId="7" fillId="0" borderId="2" xfId="0" quotePrefix="1" applyNumberFormat="1" applyFont="1" applyBorder="1" applyAlignment="1">
      <alignment horizontal="center" vertical="center"/>
    </xf>
    <xf numFmtId="3" fontId="5" fillId="0" borderId="1" xfId="0" applyNumberFormat="1" applyFont="1" applyBorder="1" applyAlignment="1">
      <alignment horizontal="center" vertical="top" wrapText="1"/>
    </xf>
    <xf numFmtId="3" fontId="7" fillId="3" borderId="1" xfId="0" applyNumberFormat="1" applyFont="1" applyFill="1" applyBorder="1" applyAlignment="1">
      <alignment horizontal="center"/>
    </xf>
    <xf numFmtId="0" fontId="5" fillId="0" borderId="1" xfId="0" applyFont="1" applyFill="1" applyBorder="1" applyAlignment="1">
      <alignment horizontal="center" vertical="center"/>
    </xf>
    <xf numFmtId="0" fontId="7" fillId="0" borderId="3" xfId="0" applyFont="1" applyFill="1" applyBorder="1" applyAlignment="1">
      <alignment vertical="center" wrapText="1"/>
    </xf>
    <xf numFmtId="3" fontId="7" fillId="0" borderId="1" xfId="0" quotePrefix="1" applyNumberFormat="1" applyFont="1" applyFill="1" applyBorder="1" applyAlignment="1">
      <alignment horizontal="center" vertical="center"/>
    </xf>
    <xf numFmtId="0" fontId="5" fillId="0" borderId="0" xfId="0" applyFont="1"/>
    <xf numFmtId="0" fontId="5" fillId="0" borderId="0" xfId="0" applyFont="1"/>
    <xf numFmtId="0" fontId="5" fillId="0" borderId="0" xfId="0" applyFont="1"/>
    <xf numFmtId="0" fontId="5" fillId="0" borderId="0" xfId="0" applyFont="1"/>
    <xf numFmtId="0" fontId="5" fillId="0" borderId="0" xfId="0" applyFont="1"/>
    <xf numFmtId="0" fontId="5" fillId="0" borderId="0" xfId="0" applyFont="1"/>
    <xf numFmtId="0" fontId="5" fillId="0" borderId="0" xfId="0" applyFont="1"/>
    <xf numFmtId="0" fontId="6" fillId="0" borderId="0" xfId="0" applyFont="1" applyAlignment="1"/>
    <xf numFmtId="0" fontId="7" fillId="0" borderId="0" xfId="0" applyFont="1" applyAlignment="1">
      <alignment wrapText="1"/>
    </xf>
    <xf numFmtId="0" fontId="5" fillId="0" borderId="0" xfId="0" applyFont="1" applyAlignment="1">
      <alignment wrapText="1"/>
    </xf>
    <xf numFmtId="0" fontId="5" fillId="0" borderId="0" xfId="0" applyFont="1"/>
    <xf numFmtId="0" fontId="6" fillId="0" borderId="0" xfId="0" applyFont="1" applyAlignment="1"/>
    <xf numFmtId="0" fontId="7" fillId="0" borderId="0" xfId="0" applyFont="1" applyAlignment="1">
      <alignment wrapText="1"/>
    </xf>
    <xf numFmtId="0" fontId="5" fillId="0" borderId="0" xfId="0" applyFont="1" applyAlignment="1">
      <alignment wrapText="1"/>
    </xf>
    <xf numFmtId="0" fontId="5" fillId="0" borderId="0" xfId="0" applyFont="1"/>
    <xf numFmtId="3" fontId="5" fillId="6" borderId="1" xfId="0" quotePrefix="1" applyNumberFormat="1" applyFont="1" applyFill="1" applyBorder="1" applyAlignment="1">
      <alignment horizontal="center" vertical="center"/>
    </xf>
    <xf numFmtId="4" fontId="5" fillId="6" borderId="1" xfId="0" applyNumberFormat="1" applyFont="1" applyFill="1" applyBorder="1" applyAlignment="1">
      <alignment horizontal="center" vertical="center"/>
    </xf>
    <xf numFmtId="4" fontId="7" fillId="6" borderId="1" xfId="0" quotePrefix="1" applyNumberFormat="1" applyFont="1" applyFill="1" applyBorder="1" applyAlignment="1">
      <alignment horizontal="center" vertical="center"/>
    </xf>
    <xf numFmtId="0" fontId="5" fillId="6" borderId="1" xfId="0" applyNumberFormat="1" applyFont="1" applyFill="1" applyBorder="1" applyAlignment="1">
      <alignment horizontal="center" vertical="center"/>
    </xf>
    <xf numFmtId="0" fontId="5" fillId="6" borderId="1" xfId="0" applyFont="1" applyFill="1" applyBorder="1" applyAlignment="1"/>
    <xf numFmtId="0" fontId="5" fillId="0" borderId="0" xfId="0" applyFont="1" applyBorder="1" applyAlignment="1"/>
    <xf numFmtId="0" fontId="5" fillId="0" borderId="0" xfId="0" applyFont="1"/>
    <xf numFmtId="0" fontId="1" fillId="0" borderId="0" xfId="0" applyFont="1" applyAlignment="1">
      <alignment horizontal="left" wrapText="1"/>
    </xf>
    <xf numFmtId="0" fontId="5" fillId="0" borderId="0" xfId="0" applyFont="1"/>
    <xf numFmtId="0" fontId="7" fillId="7" borderId="1" xfId="0" applyFont="1" applyFill="1" applyBorder="1" applyAlignment="1">
      <alignment horizontal="left" vertical="center" wrapText="1"/>
    </xf>
    <xf numFmtId="0" fontId="7" fillId="7" borderId="2" xfId="0" applyFont="1" applyFill="1" applyBorder="1" applyAlignment="1">
      <alignment vertical="center" wrapText="1"/>
    </xf>
    <xf numFmtId="3"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 xfId="0" applyNumberFormat="1" applyFont="1" applyFill="1" applyBorder="1" applyAlignment="1">
      <alignment horizontal="center" vertical="center" wrapText="1"/>
    </xf>
    <xf numFmtId="4" fontId="5" fillId="7" borderId="1" xfId="0" applyNumberFormat="1" applyFont="1" applyFill="1" applyBorder="1" applyAlignment="1">
      <alignment horizontal="center" vertical="center" wrapText="1"/>
    </xf>
    <xf numFmtId="4" fontId="5" fillId="7" borderId="1" xfId="0" applyNumberFormat="1" applyFont="1" applyFill="1" applyBorder="1" applyAlignment="1">
      <alignment horizontal="center" vertical="center"/>
    </xf>
    <xf numFmtId="3" fontId="7" fillId="7" borderId="1" xfId="0" quotePrefix="1" applyNumberFormat="1" applyFont="1" applyFill="1" applyBorder="1" applyAlignment="1">
      <alignment horizontal="center" vertical="center"/>
    </xf>
    <xf numFmtId="0" fontId="1" fillId="0" borderId="0" xfId="0" applyFont="1" applyAlignment="1">
      <alignment horizontal="left" wrapText="1"/>
    </xf>
    <xf numFmtId="0" fontId="5" fillId="0" borderId="0" xfId="0" applyFo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0" fillId="0" borderId="0" xfId="0" applyAlignment="1">
      <alignment vertical="center" wrapText="1"/>
    </xf>
    <xf numFmtId="0" fontId="1" fillId="0" borderId="0" xfId="0" applyFont="1" applyAlignment="1">
      <alignment horizontal="left" vertical="center" wrapText="1"/>
    </xf>
    <xf numFmtId="0" fontId="1" fillId="0" borderId="0" xfId="0" applyNumberFormat="1" applyFont="1" applyAlignment="1">
      <alignment wrapText="1"/>
    </xf>
    <xf numFmtId="0" fontId="3" fillId="0" borderId="0" xfId="0" applyFont="1" applyProtection="1">
      <protection locked="0"/>
    </xf>
    <xf numFmtId="0" fontId="3" fillId="0" borderId="0" xfId="0" applyFont="1" applyAlignment="1" applyProtection="1">
      <alignment horizontal="left"/>
      <protection locked="0"/>
    </xf>
    <xf numFmtId="0" fontId="3" fillId="0" borderId="0" xfId="0" applyNumberFormat="1" applyFont="1" applyProtection="1">
      <protection locked="0"/>
    </xf>
    <xf numFmtId="1"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0" fontId="1" fillId="0" borderId="0" xfId="0" applyFont="1" applyAlignment="1">
      <alignment horizontal="left" vertical="center" wrapText="1"/>
    </xf>
    <xf numFmtId="0" fontId="5" fillId="0" borderId="0" xfId="0" applyFont="1" applyBorder="1" applyAlignment="1">
      <alignment horizontal="left" vertical="center" wrapText="1"/>
    </xf>
    <xf numFmtId="4" fontId="7" fillId="0" borderId="0" xfId="0" quotePrefix="1" applyNumberFormat="1" applyFont="1" applyFill="1" applyBorder="1" applyAlignment="1">
      <alignment horizontal="center" vertical="center"/>
    </xf>
    <xf numFmtId="0" fontId="9" fillId="0" borderId="0" xfId="0" applyFont="1" applyBorder="1"/>
    <xf numFmtId="0" fontId="5" fillId="0" borderId="1" xfId="0" applyNumberFormat="1" applyFont="1" applyFill="1" applyBorder="1" applyAlignment="1">
      <alignment horizontal="left" vertical="center" wrapText="1"/>
    </xf>
    <xf numFmtId="0" fontId="0" fillId="0" borderId="0" xfId="0" applyAlignment="1">
      <alignment vertical="center" wrapText="1"/>
    </xf>
    <xf numFmtId="0" fontId="1" fillId="0" borderId="0" xfId="0" applyFont="1" applyAlignment="1">
      <alignment horizontal="left"/>
    </xf>
    <xf numFmtId="0" fontId="1" fillId="0" borderId="0" xfId="0" applyNumberFormat="1" applyFont="1"/>
    <xf numFmtId="4" fontId="16" fillId="0" borderId="1" xfId="0" applyNumberFormat="1" applyFont="1" applyBorder="1" applyAlignment="1">
      <alignment horizontal="center" vertical="center"/>
    </xf>
    <xf numFmtId="0" fontId="6" fillId="0" borderId="0" xfId="0" applyFont="1" applyAlignment="1"/>
    <xf numFmtId="0" fontId="5" fillId="0" borderId="0" xfId="0" applyFont="1" applyBorder="1" applyAlignment="1"/>
    <xf numFmtId="0" fontId="5" fillId="0" borderId="0" xfId="0" applyFont="1"/>
    <xf numFmtId="0" fontId="0" fillId="0" borderId="0" xfId="0" applyAlignment="1">
      <alignment vertical="center" wrapText="1"/>
    </xf>
    <xf numFmtId="0" fontId="16" fillId="0" borderId="1" xfId="0" applyNumberFormat="1" applyFont="1" applyFill="1" applyBorder="1" applyAlignment="1">
      <alignment horizontal="center" vertical="top"/>
    </xf>
    <xf numFmtId="0" fontId="16" fillId="0" borderId="0" xfId="0" applyFont="1"/>
    <xf numFmtId="0" fontId="17" fillId="0" borderId="0" xfId="0" applyFont="1"/>
    <xf numFmtId="0" fontId="16" fillId="0" borderId="1" xfId="0" applyNumberFormat="1" applyFont="1" applyFill="1" applyBorder="1" applyAlignment="1">
      <alignment horizontal="center" vertical="center" wrapText="1"/>
    </xf>
    <xf numFmtId="0" fontId="5" fillId="0" borderId="0" xfId="0" applyFont="1"/>
    <xf numFmtId="0" fontId="5" fillId="0" borderId="0" xfId="0" applyFont="1"/>
    <xf numFmtId="0" fontId="18" fillId="0" borderId="2" xfId="0" applyFont="1" applyBorder="1" applyAlignment="1">
      <alignment vertical="center" wrapText="1"/>
    </xf>
    <xf numFmtId="0" fontId="18" fillId="0" borderId="2" xfId="0" applyFont="1" applyFill="1" applyBorder="1" applyAlignment="1">
      <alignment vertical="center" wrapText="1"/>
    </xf>
    <xf numFmtId="0" fontId="18" fillId="0" borderId="1" xfId="0" applyFont="1" applyBorder="1" applyAlignment="1">
      <alignment horizontal="left" vertic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 fontId="18" fillId="0" borderId="1" xfId="0" applyNumberFormat="1" applyFont="1" applyFill="1" applyBorder="1" applyAlignment="1">
      <alignment horizontal="center" vertical="center"/>
    </xf>
    <xf numFmtId="4" fontId="18" fillId="0" borderId="1" xfId="0" applyNumberFormat="1" applyFont="1" applyFill="1" applyBorder="1" applyAlignment="1">
      <alignment horizontal="center" vertical="top"/>
    </xf>
    <xf numFmtId="0" fontId="18" fillId="0" borderId="2" xfId="0" applyFont="1" applyBorder="1" applyAlignment="1">
      <alignment horizontal="left" vertical="center" wrapText="1"/>
    </xf>
    <xf numFmtId="3"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NumberFormat="1" applyFont="1" applyFill="1" applyBorder="1" applyAlignment="1">
      <alignment horizontal="center" vertical="top"/>
    </xf>
    <xf numFmtId="0" fontId="18" fillId="0" borderId="1" xfId="0" applyNumberFormat="1" applyFont="1" applyFill="1" applyBorder="1" applyAlignment="1">
      <alignment horizontal="center" vertical="center" wrapText="1"/>
    </xf>
    <xf numFmtId="3" fontId="19" fillId="0" borderId="1" xfId="0" quotePrefix="1" applyNumberFormat="1" applyFont="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Border="1" applyAlignment="1">
      <alignment vertical="center" wrapText="1"/>
    </xf>
    <xf numFmtId="0" fontId="18" fillId="0" borderId="1" xfId="0" applyFont="1" applyFill="1" applyBorder="1" applyAlignment="1">
      <alignment vertical="center" wrapText="1"/>
    </xf>
    <xf numFmtId="3" fontId="5" fillId="0" borderId="1" xfId="0" quotePrefix="1"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4" fontId="5" fillId="8"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top"/>
    </xf>
    <xf numFmtId="0" fontId="5" fillId="0" borderId="0" xfId="0" applyFont="1"/>
    <xf numFmtId="164"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top"/>
    </xf>
    <xf numFmtId="0" fontId="13" fillId="0" borderId="1" xfId="0" applyFont="1" applyBorder="1" applyAlignment="1">
      <alignment horizontal="center"/>
    </xf>
    <xf numFmtId="165" fontId="5" fillId="0" borderId="1" xfId="0" applyNumberFormat="1" applyFont="1" applyFill="1" applyBorder="1" applyAlignment="1">
      <alignment horizontal="center" vertical="center" wrapText="1"/>
    </xf>
    <xf numFmtId="0" fontId="6" fillId="0" borderId="1" xfId="0" applyFont="1" applyBorder="1" applyAlignment="1">
      <alignment horizontal="center"/>
    </xf>
    <xf numFmtId="0" fontId="9" fillId="0" borderId="1" xfId="0" applyFont="1" applyBorder="1" applyAlignment="1">
      <alignment horizontal="center"/>
    </xf>
    <xf numFmtId="0" fontId="5" fillId="0" borderId="1" xfId="0" applyFont="1" applyBorder="1" applyAlignment="1">
      <alignment horizontal="center"/>
    </xf>
    <xf numFmtId="0" fontId="7" fillId="0" borderId="1" xfId="0" applyFont="1" applyBorder="1" applyAlignment="1">
      <alignment horizontal="center"/>
    </xf>
    <xf numFmtId="165" fontId="5" fillId="0" borderId="1" xfId="0" applyNumberFormat="1" applyFont="1" applyFill="1" applyBorder="1" applyAlignment="1">
      <alignment horizontal="right" vertical="center" wrapText="1"/>
    </xf>
    <xf numFmtId="164" fontId="7" fillId="0" borderId="1" xfId="0" quotePrefix="1" applyNumberFormat="1" applyFont="1" applyBorder="1" applyAlignment="1">
      <alignment horizontal="center" vertical="center"/>
    </xf>
    <xf numFmtId="0" fontId="0" fillId="0" borderId="0" xfId="0" applyAlignment="1">
      <alignment wrapText="1"/>
    </xf>
    <xf numFmtId="0" fontId="5" fillId="0" borderId="0" xfId="0" applyFont="1"/>
    <xf numFmtId="0" fontId="5" fillId="0" borderId="0" xfId="0" applyFont="1"/>
    <xf numFmtId="0" fontId="21" fillId="0" borderId="1" xfId="0" applyFont="1" applyBorder="1" applyAlignment="1">
      <alignment vertical="center" wrapText="1"/>
    </xf>
    <xf numFmtId="4" fontId="7" fillId="9" borderId="1" xfId="0" quotePrefix="1" applyNumberFormat="1" applyFont="1" applyFill="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vertical="center" wrapText="1"/>
    </xf>
    <xf numFmtId="3" fontId="17" fillId="0" borderId="1" xfId="0" quotePrefix="1" applyNumberFormat="1" applyFont="1" applyBorder="1" applyAlignment="1">
      <alignment horizontal="center" vertical="center"/>
    </xf>
    <xf numFmtId="4" fontId="17" fillId="0" borderId="1" xfId="0" applyNumberFormat="1" applyFont="1" applyBorder="1" applyAlignment="1">
      <alignment horizontal="center" vertical="center"/>
    </xf>
    <xf numFmtId="4" fontId="25" fillId="0" borderId="1" xfId="0" quotePrefix="1" applyNumberFormat="1" applyFont="1" applyBorder="1" applyAlignment="1">
      <alignment horizontal="center" vertical="center"/>
    </xf>
    <xf numFmtId="165" fontId="17" fillId="0" borderId="1" xfId="0" applyNumberFormat="1" applyFont="1" applyFill="1" applyBorder="1" applyAlignment="1">
      <alignment horizontal="right" vertical="center" wrapText="1"/>
    </xf>
    <xf numFmtId="4" fontId="17" fillId="0" borderId="1" xfId="0" applyNumberFormat="1" applyFont="1" applyFill="1" applyBorder="1" applyAlignment="1">
      <alignment horizontal="center" vertical="center" wrapText="1"/>
    </xf>
    <xf numFmtId="0" fontId="17" fillId="0" borderId="1" xfId="0" applyFont="1" applyBorder="1"/>
    <xf numFmtId="3" fontId="16" fillId="0" borderId="1" xfId="0" quotePrefix="1" applyNumberFormat="1" applyFont="1" applyBorder="1" applyAlignment="1">
      <alignment horizontal="center" vertical="center"/>
    </xf>
    <xf numFmtId="0" fontId="26" fillId="0" borderId="1" xfId="0" applyFont="1" applyBorder="1" applyAlignment="1">
      <alignment horizontal="left" vertical="center" wrapText="1"/>
    </xf>
    <xf numFmtId="0" fontId="26" fillId="0" borderId="1" xfId="0" applyFont="1" applyFill="1" applyBorder="1" applyAlignment="1">
      <alignment horizontal="left" vertical="center" wrapText="1"/>
    </xf>
    <xf numFmtId="3"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4" fontId="27" fillId="0" borderId="1" xfId="0" quotePrefix="1" applyNumberFormat="1" applyFont="1" applyFill="1" applyBorder="1" applyAlignment="1">
      <alignment horizontal="center" vertical="center"/>
    </xf>
    <xf numFmtId="165" fontId="26" fillId="0" borderId="1" xfId="0" applyNumberFormat="1" applyFont="1" applyFill="1" applyBorder="1" applyAlignment="1">
      <alignment horizontal="center" vertical="center" wrapText="1"/>
    </xf>
    <xf numFmtId="4" fontId="26" fillId="0" borderId="1" xfId="0" applyNumberFormat="1" applyFont="1" applyFill="1" applyBorder="1" applyAlignment="1">
      <alignment horizontal="center" vertical="center" wrapText="1"/>
    </xf>
    <xf numFmtId="4" fontId="26" fillId="0" borderId="2" xfId="0" applyNumberFormat="1" applyFont="1" applyFill="1" applyBorder="1" applyAlignment="1">
      <alignment horizontal="center" vertical="center" wrapText="1"/>
    </xf>
    <xf numFmtId="0" fontId="26" fillId="0" borderId="1" xfId="0" applyFont="1" applyBorder="1" applyAlignment="1">
      <alignment horizontal="center"/>
    </xf>
    <xf numFmtId="0" fontId="26" fillId="0" borderId="0" xfId="0" applyFont="1"/>
    <xf numFmtId="0" fontId="16" fillId="0" borderId="1" xfId="0" applyFont="1" applyBorder="1" applyAlignment="1">
      <alignment horizontal="left" vertical="center" wrapText="1"/>
    </xf>
    <xf numFmtId="3"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 fontId="16" fillId="0" borderId="1" xfId="0" applyNumberFormat="1" applyFont="1" applyFill="1" applyBorder="1" applyAlignment="1">
      <alignment horizontal="right" vertical="center" wrapText="1"/>
    </xf>
    <xf numFmtId="165" fontId="16"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16" fillId="0" borderId="1" xfId="0" applyFont="1" applyBorder="1" applyAlignment="1">
      <alignment horizontal="center"/>
    </xf>
    <xf numFmtId="0" fontId="28" fillId="0" borderId="0" xfId="0" applyFont="1"/>
    <xf numFmtId="0" fontId="16" fillId="0" borderId="1" xfId="0" applyFont="1" applyBorder="1" applyAlignment="1">
      <alignment vertical="top" wrapText="1"/>
    </xf>
    <xf numFmtId="4" fontId="29" fillId="0" borderId="1" xfId="0" quotePrefix="1" applyNumberFormat="1" applyFont="1" applyFill="1" applyBorder="1" applyAlignment="1">
      <alignment horizontal="center" vertical="center"/>
    </xf>
    <xf numFmtId="3" fontId="26" fillId="0" borderId="1" xfId="0" quotePrefix="1" applyNumberFormat="1" applyFont="1" applyBorder="1" applyAlignment="1">
      <alignment horizontal="center" vertical="center"/>
    </xf>
    <xf numFmtId="4" fontId="26" fillId="0" borderId="1" xfId="0" applyNumberFormat="1" applyFont="1" applyBorder="1" applyAlignment="1">
      <alignment horizontal="center" vertical="center"/>
    </xf>
    <xf numFmtId="0" fontId="26" fillId="0" borderId="1" xfId="0" applyFont="1" applyBorder="1"/>
    <xf numFmtId="0" fontId="16" fillId="0" borderId="1"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6" fillId="3" borderId="1" xfId="0" applyFont="1" applyFill="1" applyBorder="1" applyAlignment="1">
      <alignment vertical="center" wrapText="1"/>
    </xf>
    <xf numFmtId="3" fontId="17" fillId="0" borderId="1" xfId="0" applyNumberFormat="1" applyFont="1" applyBorder="1" applyAlignment="1">
      <alignment horizontal="center" vertical="center" wrapText="1"/>
    </xf>
    <xf numFmtId="4" fontId="25" fillId="0" borderId="1" xfId="0" quotePrefix="1" applyNumberFormat="1" applyFont="1" applyFill="1" applyBorder="1" applyAlignment="1">
      <alignment horizontal="center" vertical="center"/>
    </xf>
    <xf numFmtId="165" fontId="17" fillId="0" borderId="1" xfId="0" applyNumberFormat="1" applyFont="1" applyFill="1" applyBorder="1" applyAlignment="1">
      <alignment horizontal="center" vertical="center" wrapText="1"/>
    </xf>
    <xf numFmtId="0" fontId="17" fillId="0" borderId="1" xfId="0" applyFont="1" applyBorder="1" applyAlignment="1">
      <alignment horizontal="center"/>
    </xf>
    <xf numFmtId="0" fontId="16" fillId="0" borderId="1" xfId="0" applyFont="1" applyBorder="1" applyAlignment="1">
      <alignment vertical="center" wrapText="1"/>
    </xf>
    <xf numFmtId="0" fontId="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wrapText="1"/>
    </xf>
    <xf numFmtId="0" fontId="1" fillId="0" borderId="0" xfId="0" applyFont="1" applyAlignment="1">
      <alignment horizontal="left" wrapText="1"/>
    </xf>
    <xf numFmtId="0" fontId="10" fillId="0" borderId="0" xfId="0" applyFont="1" applyBorder="1" applyAlignment="1">
      <alignment horizontal="left" vertical="center" wrapText="1"/>
    </xf>
    <xf numFmtId="0" fontId="1" fillId="0" borderId="0" xfId="0" applyFont="1" applyBorder="1" applyAlignment="1">
      <alignment horizontal="left" vertical="center" wrapText="1"/>
    </xf>
    <xf numFmtId="4" fontId="5" fillId="0" borderId="0" xfId="0" applyNumberFormat="1" applyFont="1" applyAlignment="1"/>
    <xf numFmtId="0" fontId="6" fillId="0" borderId="0" xfId="0" applyFont="1" applyAlignment="1"/>
    <xf numFmtId="0" fontId="5" fillId="0" borderId="7" xfId="0" applyFont="1" applyBorder="1" applyAlignment="1"/>
    <xf numFmtId="0" fontId="7" fillId="0" borderId="0" xfId="0" applyFont="1" applyAlignment="1">
      <alignment horizontal="center"/>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6" xfId="0" applyFont="1" applyFill="1" applyBorder="1" applyAlignment="1">
      <alignment horizontal="left" vertical="center" wrapText="1"/>
    </xf>
    <xf numFmtId="4" fontId="5" fillId="0" borderId="0" xfId="0" applyNumberFormat="1" applyFont="1" applyAlignment="1">
      <alignment wrapText="1"/>
    </xf>
    <xf numFmtId="0" fontId="6" fillId="0" borderId="0" xfId="0" applyFont="1" applyAlignment="1">
      <alignment wrapText="1"/>
    </xf>
    <xf numFmtId="0" fontId="19" fillId="4" borderId="2"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7" fillId="4"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0" borderId="5" xfId="0" applyFont="1" applyBorder="1" applyAlignment="1">
      <alignment vertical="top" wrapText="1"/>
    </xf>
    <xf numFmtId="0" fontId="7" fillId="4" borderId="4" xfId="1" applyFont="1" applyFill="1" applyBorder="1" applyAlignment="1">
      <alignment horizontal="left" vertical="center"/>
    </xf>
    <xf numFmtId="0" fontId="7" fillId="4" borderId="7" xfId="0" applyFont="1" applyFill="1" applyBorder="1" applyAlignment="1">
      <alignment horizontal="left" vertical="center"/>
    </xf>
    <xf numFmtId="0" fontId="5" fillId="0" borderId="0" xfId="0" applyFont="1" applyAlignment="1">
      <alignment wrapText="1"/>
    </xf>
    <xf numFmtId="0" fontId="7" fillId="4" borderId="2" xfId="1" applyFont="1" applyFill="1" applyBorder="1" applyAlignment="1">
      <alignment horizontal="left" vertical="center" wrapText="1"/>
    </xf>
    <xf numFmtId="0" fontId="7" fillId="4" borderId="3" xfId="0" applyFont="1" applyFill="1" applyBorder="1" applyAlignment="1">
      <alignment vertical="center"/>
    </xf>
    <xf numFmtId="0" fontId="7" fillId="4" borderId="4" xfId="1" applyFont="1" applyFill="1" applyBorder="1" applyAlignment="1">
      <alignment horizontal="left" vertical="center" wrapText="1"/>
    </xf>
    <xf numFmtId="0" fontId="10" fillId="0" borderId="0" xfId="0" applyFont="1" applyAlignment="1">
      <alignment wrapText="1"/>
    </xf>
    <xf numFmtId="0" fontId="15" fillId="0" borderId="0" xfId="0" applyFont="1" applyAlignment="1">
      <alignment wrapText="1"/>
    </xf>
    <xf numFmtId="0" fontId="3" fillId="0" borderId="0" xfId="0" applyFont="1" applyAlignment="1">
      <alignment horizontal="left" wrapText="1"/>
    </xf>
    <xf numFmtId="0" fontId="7" fillId="4" borderId="4" xfId="0" applyFont="1" applyFill="1" applyBorder="1" applyAlignment="1">
      <alignment horizontal="left" vertical="center" wrapText="1"/>
    </xf>
    <xf numFmtId="0" fontId="7" fillId="4" borderId="7" xfId="0" applyFont="1" applyFill="1" applyBorder="1" applyAlignment="1">
      <alignment horizontal="left" vertical="center" wrapText="1"/>
    </xf>
    <xf numFmtId="0" fontId="7" fillId="4" borderId="1" xfId="0" applyFont="1" applyFill="1" applyBorder="1" applyAlignment="1">
      <alignment horizontal="left" vertical="center" wrapText="1"/>
    </xf>
    <xf numFmtId="0" fontId="20" fillId="5" borderId="2" xfId="1" applyFont="1" applyBorder="1" applyAlignment="1">
      <alignment horizontal="left" vertical="center" wrapText="1"/>
    </xf>
    <xf numFmtId="0" fontId="12" fillId="5" borderId="3" xfId="1" applyBorder="1" applyAlignment="1">
      <alignment horizontal="left" vertical="center" wrapText="1"/>
    </xf>
    <xf numFmtId="0" fontId="12" fillId="5" borderId="6" xfId="1" applyBorder="1" applyAlignment="1">
      <alignment horizontal="left" vertical="center" wrapText="1"/>
    </xf>
    <xf numFmtId="0" fontId="5" fillId="0" borderId="0" xfId="0" applyFont="1" applyAlignment="1"/>
    <xf numFmtId="0" fontId="7" fillId="4" borderId="4" xfId="0" applyFont="1" applyFill="1" applyBorder="1" applyAlignment="1">
      <alignment horizontal="left" vertical="top" wrapText="1"/>
    </xf>
    <xf numFmtId="0" fontId="7" fillId="4" borderId="7" xfId="0" applyFont="1" applyFill="1" applyBorder="1" applyAlignment="1">
      <alignment horizontal="left" vertical="top" wrapText="1"/>
    </xf>
    <xf numFmtId="0" fontId="5" fillId="0" borderId="0" xfId="0" applyFont="1" applyBorder="1" applyAlignment="1"/>
    <xf numFmtId="0" fontId="0" fillId="0" borderId="0" xfId="0" applyAlignment="1">
      <alignment horizontal="left" vertical="center" wrapText="1"/>
    </xf>
    <xf numFmtId="0" fontId="5" fillId="0" borderId="0" xfId="0" applyFont="1"/>
    <xf numFmtId="0" fontId="20" fillId="5" borderId="2" xfId="1" applyFont="1" applyBorder="1" applyAlignment="1">
      <alignment horizontal="left" vertical="center"/>
    </xf>
    <xf numFmtId="0" fontId="12" fillId="5" borderId="3" xfId="1" applyBorder="1" applyAlignment="1">
      <alignment horizontal="left" vertical="center"/>
    </xf>
    <xf numFmtId="0" fontId="12" fillId="5" borderId="6" xfId="1" applyBorder="1" applyAlignment="1">
      <alignment horizontal="left" vertical="center"/>
    </xf>
    <xf numFmtId="0" fontId="20" fillId="7" borderId="1" xfId="0" applyFont="1" applyFill="1" applyBorder="1" applyAlignment="1">
      <alignment horizontal="left" vertical="center" wrapText="1"/>
    </xf>
    <xf numFmtId="0" fontId="22" fillId="7" borderId="1" xfId="0" applyFont="1" applyFill="1" applyBorder="1" applyAlignment="1"/>
    <xf numFmtId="0" fontId="0" fillId="0" borderId="0" xfId="0" applyAlignment="1">
      <alignment vertical="center" wrapText="1"/>
    </xf>
    <xf numFmtId="0" fontId="0" fillId="0" borderId="0" xfId="0" applyAlignment="1">
      <alignment wrapText="1"/>
    </xf>
    <xf numFmtId="0" fontId="23" fillId="10" borderId="0" xfId="0" applyFont="1" applyFill="1" applyBorder="1" applyAlignment="1">
      <alignment horizontal="left" vertical="center" wrapText="1"/>
    </xf>
    <xf numFmtId="0" fontId="24" fillId="10" borderId="0" xfId="0" applyFont="1" applyFill="1" applyAlignment="1">
      <alignment wrapText="1"/>
    </xf>
    <xf numFmtId="0" fontId="7"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6" xfId="0" applyFont="1" applyFill="1" applyBorder="1" applyAlignment="1">
      <alignment horizontal="left" vertical="top" wrapText="1"/>
    </xf>
    <xf numFmtId="0" fontId="9" fillId="5" borderId="1" xfId="1" applyFont="1" applyBorder="1" applyAlignment="1">
      <alignment horizontal="left" vertical="top" wrapText="1"/>
    </xf>
    <xf numFmtId="0" fontId="7" fillId="6" borderId="2" xfId="0" applyFont="1" applyFill="1" applyBorder="1" applyAlignment="1">
      <alignment horizontal="left" vertical="center"/>
    </xf>
    <xf numFmtId="0" fontId="0" fillId="0" borderId="6" xfId="0" applyBorder="1" applyAlignment="1">
      <alignment horizontal="left" vertical="center"/>
    </xf>
    <xf numFmtId="0" fontId="5" fillId="0" borderId="1" xfId="0" applyFont="1" applyBorder="1" applyAlignment="1">
      <alignment wrapText="1"/>
    </xf>
    <xf numFmtId="4" fontId="31" fillId="0" borderId="1" xfId="0" applyNumberFormat="1" applyFont="1" applyBorder="1" applyAlignment="1">
      <alignment horizontal="center" vertical="center"/>
    </xf>
    <xf numFmtId="0" fontId="16" fillId="0" borderId="1" xfId="0" applyFont="1" applyBorder="1" applyAlignment="1">
      <alignment horizontal="center" vertical="top" wrapText="1"/>
    </xf>
    <xf numFmtId="3" fontId="16" fillId="0" borderId="1" xfId="0" quotePrefix="1" applyNumberFormat="1" applyFont="1" applyFill="1" applyBorder="1" applyAlignment="1">
      <alignment horizontal="center" vertical="center"/>
    </xf>
    <xf numFmtId="4" fontId="16" fillId="0" borderId="1" xfId="0" applyNumberFormat="1" applyFont="1" applyFill="1" applyBorder="1" applyAlignment="1">
      <alignment horizontal="center" vertical="center"/>
    </xf>
  </cellXfs>
  <cellStyles count="3">
    <cellStyle name="Dobro" xfId="1" builtinId="26"/>
    <cellStyle name="Navadno" xfId="0" builtinId="0"/>
    <cellStyle name="Navadno 2" xfId="2"/>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L70"/>
  <sheetViews>
    <sheetView view="pageBreakPreview" zoomScaleNormal="100" zoomScaleSheetLayoutView="100" workbookViewId="0">
      <pane ySplit="6" topLeftCell="A40" activePane="bottomLeft" state="frozen"/>
      <selection pane="bottomLeft" activeCell="B47" sqref="B47"/>
    </sheetView>
  </sheetViews>
  <sheetFormatPr defaultRowHeight="16.5" x14ac:dyDescent="0.3"/>
  <cols>
    <col min="1" max="1" width="5.140625" style="3" customWidth="1"/>
    <col min="2" max="2" width="37" style="4" customWidth="1"/>
    <col min="3" max="3" width="8.42578125" style="5" customWidth="1"/>
    <col min="4" max="4" width="8" style="6" customWidth="1"/>
    <col min="5" max="5" width="16.140625" style="23" customWidth="1"/>
    <col min="6" max="6" width="15.140625" style="23" customWidth="1"/>
    <col min="7" max="7" width="10.7109375" style="23" customWidth="1"/>
    <col min="8" max="8" width="8.28515625" style="23" customWidth="1"/>
    <col min="9" max="9" width="9.85546875" style="23" customWidth="1"/>
    <col min="10" max="10" width="13.7109375" style="23" customWidth="1"/>
    <col min="11" max="16384" width="9.140625" style="3"/>
  </cols>
  <sheetData>
    <row r="1" spans="1:12" x14ac:dyDescent="0.3">
      <c r="A1" s="3" t="s">
        <v>6</v>
      </c>
      <c r="E1" s="272" t="s">
        <v>188</v>
      </c>
      <c r="F1" s="273"/>
      <c r="G1" s="273"/>
      <c r="H1" s="273"/>
      <c r="I1" s="273"/>
      <c r="J1" s="273"/>
      <c r="K1" s="273"/>
      <c r="L1" s="273"/>
    </row>
    <row r="3" spans="1:12" x14ac:dyDescent="0.3">
      <c r="A3" s="275" t="s">
        <v>270</v>
      </c>
      <c r="B3" s="275"/>
      <c r="C3" s="275"/>
      <c r="D3" s="275"/>
      <c r="E3" s="275"/>
      <c r="F3" s="275"/>
      <c r="G3" s="275"/>
      <c r="H3" s="275"/>
      <c r="I3" s="275"/>
      <c r="J3" s="275"/>
    </row>
    <row r="5" spans="1:12" s="4" customFormat="1" ht="67.5" x14ac:dyDescent="0.3">
      <c r="A5" s="101" t="s">
        <v>2</v>
      </c>
      <c r="B5" s="101" t="s">
        <v>0</v>
      </c>
      <c r="C5" s="102" t="s">
        <v>1</v>
      </c>
      <c r="D5" s="102" t="s">
        <v>245</v>
      </c>
      <c r="E5" s="103" t="s">
        <v>4</v>
      </c>
      <c r="F5" s="103" t="s">
        <v>241</v>
      </c>
      <c r="G5" s="103" t="s">
        <v>242</v>
      </c>
      <c r="H5" s="103" t="s">
        <v>243</v>
      </c>
      <c r="I5" s="103" t="s">
        <v>244</v>
      </c>
      <c r="J5" s="103" t="s">
        <v>417</v>
      </c>
    </row>
    <row r="6" spans="1:12" ht="27" x14ac:dyDescent="0.3">
      <c r="A6" s="101">
        <v>1</v>
      </c>
      <c r="B6" s="101">
        <v>2</v>
      </c>
      <c r="C6" s="102">
        <v>3</v>
      </c>
      <c r="D6" s="102">
        <v>4</v>
      </c>
      <c r="E6" s="102">
        <v>5</v>
      </c>
      <c r="F6" s="102">
        <v>6</v>
      </c>
      <c r="G6" s="102" t="s">
        <v>180</v>
      </c>
      <c r="H6" s="103" t="s">
        <v>181</v>
      </c>
      <c r="I6" s="102" t="s">
        <v>182</v>
      </c>
      <c r="J6" s="102">
        <v>10</v>
      </c>
    </row>
    <row r="7" spans="1:12" ht="13.5" customHeight="1" x14ac:dyDescent="0.3">
      <c r="A7" s="276" t="s">
        <v>469</v>
      </c>
      <c r="B7" s="277"/>
      <c r="C7" s="277"/>
      <c r="D7" s="277"/>
      <c r="E7" s="277"/>
      <c r="F7" s="277"/>
      <c r="G7" s="277"/>
      <c r="H7" s="277"/>
      <c r="I7" s="277"/>
      <c r="J7" s="277"/>
    </row>
    <row r="8" spans="1:12" s="93" customFormat="1" ht="78.75" customHeight="1" x14ac:dyDescent="0.3">
      <c r="A8" s="106">
        <v>1</v>
      </c>
      <c r="B8" s="10" t="s">
        <v>300</v>
      </c>
      <c r="C8" s="11">
        <v>300</v>
      </c>
      <c r="D8" s="12" t="s">
        <v>7</v>
      </c>
      <c r="E8" s="105"/>
      <c r="F8" s="207"/>
      <c r="G8" s="40">
        <f>C8*ROUND(F8,4)</f>
        <v>0</v>
      </c>
      <c r="H8" s="40">
        <f>G8*0.095</f>
        <v>0</v>
      </c>
      <c r="I8" s="40">
        <f t="shared" ref="I8:I23" si="0">+G8+H8</f>
        <v>0</v>
      </c>
      <c r="J8" s="210"/>
    </row>
    <row r="9" spans="1:12" s="93" customFormat="1" x14ac:dyDescent="0.3">
      <c r="A9" s="106">
        <v>2</v>
      </c>
      <c r="B9" s="10" t="s">
        <v>301</v>
      </c>
      <c r="C9" s="11">
        <v>150</v>
      </c>
      <c r="D9" s="12" t="s">
        <v>7</v>
      </c>
      <c r="E9" s="105"/>
      <c r="F9" s="207"/>
      <c r="G9" s="40">
        <f t="shared" ref="G9:G23" si="1">C9*ROUND(F9,4)</f>
        <v>0</v>
      </c>
      <c r="H9" s="40">
        <f t="shared" ref="H9:H23" si="2">G9*0.095</f>
        <v>0</v>
      </c>
      <c r="I9" s="40">
        <f t="shared" si="0"/>
        <v>0</v>
      </c>
      <c r="J9" s="210"/>
    </row>
    <row r="10" spans="1:12" s="93" customFormat="1" ht="45" customHeight="1" x14ac:dyDescent="0.3">
      <c r="A10" s="106">
        <v>3</v>
      </c>
      <c r="B10" s="15" t="s">
        <v>515</v>
      </c>
      <c r="C10" s="16">
        <v>3700</v>
      </c>
      <c r="D10" s="17" t="s">
        <v>8</v>
      </c>
      <c r="E10" s="105"/>
      <c r="F10" s="207"/>
      <c r="G10" s="40">
        <f t="shared" si="1"/>
        <v>0</v>
      </c>
      <c r="H10" s="40">
        <f t="shared" si="2"/>
        <v>0</v>
      </c>
      <c r="I10" s="40">
        <f t="shared" si="0"/>
        <v>0</v>
      </c>
      <c r="J10" s="210"/>
    </row>
    <row r="11" spans="1:12" s="94" customFormat="1" x14ac:dyDescent="0.3">
      <c r="A11" s="106">
        <v>4</v>
      </c>
      <c r="B11" s="15" t="s">
        <v>256</v>
      </c>
      <c r="C11" s="16">
        <v>50</v>
      </c>
      <c r="D11" s="17" t="s">
        <v>5</v>
      </c>
      <c r="E11" s="105"/>
      <c r="F11" s="207"/>
      <c r="G11" s="40">
        <f t="shared" si="1"/>
        <v>0</v>
      </c>
      <c r="H11" s="40">
        <f t="shared" si="2"/>
        <v>0</v>
      </c>
      <c r="I11" s="40">
        <f t="shared" si="0"/>
        <v>0</v>
      </c>
      <c r="J11" s="210"/>
    </row>
    <row r="12" spans="1:12" s="93" customFormat="1" ht="33" x14ac:dyDescent="0.3">
      <c r="A12" s="106">
        <v>5</v>
      </c>
      <c r="B12" s="15" t="s">
        <v>303</v>
      </c>
      <c r="C12" s="16">
        <v>4000</v>
      </c>
      <c r="D12" s="17" t="s">
        <v>8</v>
      </c>
      <c r="E12" s="105"/>
      <c r="F12" s="207"/>
      <c r="G12" s="40">
        <f t="shared" si="1"/>
        <v>0</v>
      </c>
      <c r="H12" s="40">
        <f t="shared" si="2"/>
        <v>0</v>
      </c>
      <c r="I12" s="40">
        <f t="shared" si="0"/>
        <v>0</v>
      </c>
      <c r="J12" s="210"/>
    </row>
    <row r="13" spans="1:12" s="93" customFormat="1" ht="45.75" customHeight="1" x14ac:dyDescent="0.3">
      <c r="A13" s="106">
        <v>6</v>
      </c>
      <c r="B13" s="15" t="s">
        <v>302</v>
      </c>
      <c r="C13" s="16">
        <v>4000</v>
      </c>
      <c r="D13" s="17" t="s">
        <v>8</v>
      </c>
      <c r="E13" s="105"/>
      <c r="F13" s="207"/>
      <c r="G13" s="40">
        <f t="shared" si="1"/>
        <v>0</v>
      </c>
      <c r="H13" s="40">
        <f t="shared" si="2"/>
        <v>0</v>
      </c>
      <c r="I13" s="40">
        <f t="shared" si="0"/>
        <v>0</v>
      </c>
      <c r="J13" s="210"/>
    </row>
    <row r="14" spans="1:12" s="93" customFormat="1" x14ac:dyDescent="0.3">
      <c r="A14" s="106">
        <v>7</v>
      </c>
      <c r="B14" s="15" t="s">
        <v>257</v>
      </c>
      <c r="C14" s="16">
        <v>30</v>
      </c>
      <c r="D14" s="17" t="s">
        <v>5</v>
      </c>
      <c r="E14" s="105"/>
      <c r="F14" s="207"/>
      <c r="G14" s="40">
        <f t="shared" si="1"/>
        <v>0</v>
      </c>
      <c r="H14" s="40">
        <f t="shared" si="2"/>
        <v>0</v>
      </c>
      <c r="I14" s="40">
        <f t="shared" si="0"/>
        <v>0</v>
      </c>
      <c r="J14" s="210"/>
    </row>
    <row r="15" spans="1:12" s="93" customFormat="1" ht="49.5" x14ac:dyDescent="0.3">
      <c r="A15" s="106">
        <v>8</v>
      </c>
      <c r="B15" s="15" t="s">
        <v>304</v>
      </c>
      <c r="C15" s="16">
        <v>900</v>
      </c>
      <c r="D15" s="17" t="s">
        <v>5</v>
      </c>
      <c r="E15" s="105"/>
      <c r="F15" s="207"/>
      <c r="G15" s="40">
        <f t="shared" si="1"/>
        <v>0</v>
      </c>
      <c r="H15" s="40">
        <f t="shared" si="2"/>
        <v>0</v>
      </c>
      <c r="I15" s="40">
        <f t="shared" si="0"/>
        <v>0</v>
      </c>
      <c r="J15" s="210"/>
    </row>
    <row r="16" spans="1:12" s="93" customFormat="1" x14ac:dyDescent="0.3">
      <c r="A16" s="106">
        <v>9</v>
      </c>
      <c r="B16" s="15" t="s">
        <v>189</v>
      </c>
      <c r="C16" s="16">
        <v>30</v>
      </c>
      <c r="D16" s="17" t="s">
        <v>5</v>
      </c>
      <c r="E16" s="105"/>
      <c r="F16" s="207"/>
      <c r="G16" s="40">
        <f t="shared" si="1"/>
        <v>0</v>
      </c>
      <c r="H16" s="40">
        <f t="shared" si="2"/>
        <v>0</v>
      </c>
      <c r="I16" s="40">
        <f t="shared" si="0"/>
        <v>0</v>
      </c>
      <c r="J16" s="210"/>
    </row>
    <row r="17" spans="1:10" s="182" customFormat="1" ht="33" x14ac:dyDescent="0.3">
      <c r="A17" s="106">
        <v>10</v>
      </c>
      <c r="B17" s="187" t="s">
        <v>454</v>
      </c>
      <c r="C17" s="195">
        <v>3000</v>
      </c>
      <c r="D17" s="196" t="s">
        <v>8</v>
      </c>
      <c r="E17" s="197"/>
      <c r="F17" s="207"/>
      <c r="G17" s="40">
        <f t="shared" si="1"/>
        <v>0</v>
      </c>
      <c r="H17" s="193">
        <f t="shared" si="2"/>
        <v>0</v>
      </c>
      <c r="I17" s="193">
        <f t="shared" si="0"/>
        <v>0</v>
      </c>
      <c r="J17" s="210"/>
    </row>
    <row r="18" spans="1:10" s="182" customFormat="1" ht="66" x14ac:dyDescent="0.3">
      <c r="A18" s="106">
        <v>11</v>
      </c>
      <c r="B18" s="188" t="s">
        <v>471</v>
      </c>
      <c r="C18" s="190">
        <v>200</v>
      </c>
      <c r="D18" s="191" t="s">
        <v>5</v>
      </c>
      <c r="E18" s="197"/>
      <c r="F18" s="207"/>
      <c r="G18" s="40">
        <f t="shared" si="1"/>
        <v>0</v>
      </c>
      <c r="H18" s="193">
        <f t="shared" si="2"/>
        <v>0</v>
      </c>
      <c r="I18" s="193">
        <f t="shared" si="0"/>
        <v>0</v>
      </c>
      <c r="J18" s="210"/>
    </row>
    <row r="19" spans="1:10" s="182" customFormat="1" ht="49.5" x14ac:dyDescent="0.3">
      <c r="A19" s="106">
        <v>12</v>
      </c>
      <c r="B19" s="188" t="s">
        <v>472</v>
      </c>
      <c r="C19" s="195">
        <v>200</v>
      </c>
      <c r="D19" s="196" t="s">
        <v>5</v>
      </c>
      <c r="E19" s="197"/>
      <c r="F19" s="207"/>
      <c r="G19" s="40">
        <f t="shared" si="1"/>
        <v>0</v>
      </c>
      <c r="H19" s="193">
        <f t="shared" si="2"/>
        <v>0</v>
      </c>
      <c r="I19" s="193">
        <f t="shared" si="0"/>
        <v>0</v>
      </c>
      <c r="J19" s="210"/>
    </row>
    <row r="20" spans="1:10" s="182" customFormat="1" ht="49.5" x14ac:dyDescent="0.3">
      <c r="A20" s="106">
        <v>13</v>
      </c>
      <c r="B20" s="188" t="s">
        <v>728</v>
      </c>
      <c r="C20" s="195">
        <v>100</v>
      </c>
      <c r="D20" s="196" t="s">
        <v>5</v>
      </c>
      <c r="E20" s="197"/>
      <c r="F20" s="207"/>
      <c r="G20" s="40">
        <f t="shared" si="1"/>
        <v>0</v>
      </c>
      <c r="H20" s="193">
        <f t="shared" si="2"/>
        <v>0</v>
      </c>
      <c r="I20" s="193">
        <f t="shared" si="0"/>
        <v>0</v>
      </c>
      <c r="J20" s="210"/>
    </row>
    <row r="21" spans="1:10" s="182" customFormat="1" ht="33" x14ac:dyDescent="0.3">
      <c r="A21" s="106">
        <v>14</v>
      </c>
      <c r="B21" s="15" t="s">
        <v>664</v>
      </c>
      <c r="C21" s="195">
        <v>70</v>
      </c>
      <c r="D21" s="196" t="s">
        <v>5</v>
      </c>
      <c r="E21" s="197"/>
      <c r="F21" s="207"/>
      <c r="G21" s="40">
        <f t="shared" si="1"/>
        <v>0</v>
      </c>
      <c r="H21" s="193">
        <f t="shared" si="2"/>
        <v>0</v>
      </c>
      <c r="I21" s="193">
        <f t="shared" si="0"/>
        <v>0</v>
      </c>
      <c r="J21" s="210"/>
    </row>
    <row r="22" spans="1:10" s="182" customFormat="1" x14ac:dyDescent="0.3">
      <c r="A22" s="106">
        <v>15</v>
      </c>
      <c r="B22" s="188" t="s">
        <v>517</v>
      </c>
      <c r="C22" s="195">
        <v>50</v>
      </c>
      <c r="D22" s="196" t="s">
        <v>5</v>
      </c>
      <c r="E22" s="197"/>
      <c r="F22" s="207"/>
      <c r="G22" s="40">
        <f t="shared" si="1"/>
        <v>0</v>
      </c>
      <c r="H22" s="193">
        <f t="shared" si="2"/>
        <v>0</v>
      </c>
      <c r="I22" s="193">
        <f t="shared" si="0"/>
        <v>0</v>
      </c>
      <c r="J22" s="210"/>
    </row>
    <row r="23" spans="1:10" s="182" customFormat="1" x14ac:dyDescent="0.3">
      <c r="A23" s="106">
        <v>16</v>
      </c>
      <c r="B23" s="188" t="s">
        <v>516</v>
      </c>
      <c r="C23" s="195">
        <v>50</v>
      </c>
      <c r="D23" s="196" t="s">
        <v>5</v>
      </c>
      <c r="E23" s="197"/>
      <c r="F23" s="207"/>
      <c r="G23" s="40">
        <f t="shared" si="1"/>
        <v>0</v>
      </c>
      <c r="H23" s="193">
        <f t="shared" si="2"/>
        <v>0</v>
      </c>
      <c r="I23" s="193">
        <f t="shared" si="0"/>
        <v>0</v>
      </c>
      <c r="J23" s="210"/>
    </row>
    <row r="24" spans="1:10" x14ac:dyDescent="0.3">
      <c r="A24" s="10"/>
      <c r="B24" s="121" t="s">
        <v>280</v>
      </c>
      <c r="C24" s="122" t="s">
        <v>3</v>
      </c>
      <c r="D24" s="41" t="s">
        <v>3</v>
      </c>
      <c r="E24" s="41" t="s">
        <v>3</v>
      </c>
      <c r="F24" s="41"/>
      <c r="G24" s="42">
        <f>SUM(G8:G23)</f>
        <v>0</v>
      </c>
      <c r="H24" s="42">
        <f>SUM(H8:H23)</f>
        <v>0</v>
      </c>
      <c r="I24" s="42">
        <f>SUM(I8:I23)</f>
        <v>0</v>
      </c>
      <c r="J24" s="107">
        <f>SUM(J8:J23)</f>
        <v>0</v>
      </c>
    </row>
    <row r="25" spans="1:10" ht="16.5" customHeight="1" x14ac:dyDescent="0.3">
      <c r="A25" s="276" t="s">
        <v>474</v>
      </c>
      <c r="B25" s="277"/>
      <c r="C25" s="277"/>
      <c r="D25" s="277"/>
      <c r="E25" s="277"/>
      <c r="F25" s="277"/>
      <c r="G25" s="277"/>
      <c r="H25" s="277"/>
      <c r="I25" s="277"/>
      <c r="J25" s="278"/>
    </row>
    <row r="26" spans="1:10" x14ac:dyDescent="0.3">
      <c r="A26" s="9">
        <v>1</v>
      </c>
      <c r="B26" s="15" t="s">
        <v>231</v>
      </c>
      <c r="C26" s="16">
        <v>5000</v>
      </c>
      <c r="D26" s="17" t="s">
        <v>8</v>
      </c>
      <c r="E26" s="104"/>
      <c r="F26" s="209"/>
      <c r="G26" s="44">
        <f>C26*ROUND(F26,4)</f>
        <v>0</v>
      </c>
      <c r="H26" s="44">
        <f>G26*0.095</f>
        <v>0</v>
      </c>
      <c r="I26" s="44">
        <f>+G26+H26</f>
        <v>0</v>
      </c>
      <c r="J26" s="44"/>
    </row>
    <row r="27" spans="1:10" ht="30.75" customHeight="1" x14ac:dyDescent="0.3">
      <c r="A27" s="9">
        <v>2</v>
      </c>
      <c r="B27" s="10" t="s">
        <v>729</v>
      </c>
      <c r="C27" s="244">
        <v>600</v>
      </c>
      <c r="D27" s="245" t="s">
        <v>7</v>
      </c>
      <c r="E27" s="104"/>
      <c r="F27" s="209"/>
      <c r="G27" s="44">
        <f t="shared" ref="G27:G28" si="3">C27*ROUND(F27,4)</f>
        <v>0</v>
      </c>
      <c r="H27" s="44">
        <f t="shared" ref="H27:H28" si="4">G27*0.095</f>
        <v>0</v>
      </c>
      <c r="I27" s="44">
        <f t="shared" ref="I27:I28" si="5">+G27+H27</f>
        <v>0</v>
      </c>
      <c r="J27" s="44"/>
    </row>
    <row r="28" spans="1:10" ht="17.25" customHeight="1" x14ac:dyDescent="0.3">
      <c r="A28" s="9">
        <v>3</v>
      </c>
      <c r="B28" s="10" t="s">
        <v>232</v>
      </c>
      <c r="C28" s="11">
        <v>5000</v>
      </c>
      <c r="D28" s="12" t="s">
        <v>8</v>
      </c>
      <c r="E28" s="104"/>
      <c r="F28" s="209"/>
      <c r="G28" s="44">
        <f t="shared" si="3"/>
        <v>0</v>
      </c>
      <c r="H28" s="44">
        <f t="shared" si="4"/>
        <v>0</v>
      </c>
      <c r="I28" s="44">
        <f t="shared" si="5"/>
        <v>0</v>
      </c>
      <c r="J28" s="44"/>
    </row>
    <row r="29" spans="1:10" x14ac:dyDescent="0.3">
      <c r="A29" s="106"/>
      <c r="B29" s="20" t="s">
        <v>477</v>
      </c>
      <c r="C29" s="13" t="s">
        <v>3</v>
      </c>
      <c r="D29" s="14" t="s">
        <v>3</v>
      </c>
      <c r="E29" s="41" t="s">
        <v>3</v>
      </c>
      <c r="F29" s="41" t="s">
        <v>3</v>
      </c>
      <c r="G29" s="42">
        <f>SUM(G26:G28)</f>
        <v>0</v>
      </c>
      <c r="H29" s="42">
        <f>SUM(H26:H28)</f>
        <v>0</v>
      </c>
      <c r="I29" s="42">
        <f>SUM(I26:I28)</f>
        <v>0</v>
      </c>
      <c r="J29" s="107">
        <f>SUM(J26:J28)</f>
        <v>0</v>
      </c>
    </row>
    <row r="30" spans="1:10" ht="16.5" customHeight="1" x14ac:dyDescent="0.3">
      <c r="A30" s="276" t="s">
        <v>475</v>
      </c>
      <c r="B30" s="277"/>
      <c r="C30" s="277"/>
      <c r="D30" s="277"/>
      <c r="E30" s="277"/>
      <c r="F30" s="277"/>
      <c r="G30" s="277"/>
      <c r="H30" s="277"/>
      <c r="I30" s="277"/>
      <c r="J30" s="278"/>
    </row>
    <row r="31" spans="1:10" ht="42" customHeight="1" x14ac:dyDescent="0.3">
      <c r="A31" s="9">
        <v>1</v>
      </c>
      <c r="B31" s="15" t="s">
        <v>307</v>
      </c>
      <c r="C31" s="16">
        <v>1500</v>
      </c>
      <c r="D31" s="17" t="s">
        <v>7</v>
      </c>
      <c r="E31" s="104"/>
      <c r="F31" s="209"/>
      <c r="G31" s="44">
        <f>F31*ROUND(C31,4)</f>
        <v>0</v>
      </c>
      <c r="H31" s="44">
        <f>+G31*0.095</f>
        <v>0</v>
      </c>
      <c r="I31" s="44">
        <f>+G31+H31</f>
        <v>0</v>
      </c>
      <c r="J31" s="13" t="s">
        <v>3</v>
      </c>
    </row>
    <row r="32" spans="1:10" ht="49.5" x14ac:dyDescent="0.3">
      <c r="A32" s="9">
        <v>2</v>
      </c>
      <c r="B32" s="15" t="s">
        <v>723</v>
      </c>
      <c r="C32" s="16">
        <v>5000</v>
      </c>
      <c r="D32" s="17" t="s">
        <v>8</v>
      </c>
      <c r="E32" s="104"/>
      <c r="F32" s="209"/>
      <c r="G32" s="44">
        <f t="shared" ref="G32:G42" si="6">F32*ROUND(C32,4)</f>
        <v>0</v>
      </c>
      <c r="H32" s="44">
        <f t="shared" ref="H32:H42" si="7">+G32*0.095</f>
        <v>0</v>
      </c>
      <c r="I32" s="44">
        <f t="shared" ref="I32:I42" si="8">+G32+H32</f>
        <v>0</v>
      </c>
      <c r="J32" s="13" t="s">
        <v>3</v>
      </c>
    </row>
    <row r="33" spans="1:10" ht="49.5" x14ac:dyDescent="0.3">
      <c r="A33" s="9">
        <v>3</v>
      </c>
      <c r="B33" s="15" t="s">
        <v>724</v>
      </c>
      <c r="C33" s="16">
        <v>4000</v>
      </c>
      <c r="D33" s="17" t="s">
        <v>8</v>
      </c>
      <c r="E33" s="104"/>
      <c r="F33" s="209"/>
      <c r="G33" s="44">
        <f t="shared" si="6"/>
        <v>0</v>
      </c>
      <c r="H33" s="44">
        <f t="shared" si="7"/>
        <v>0</v>
      </c>
      <c r="I33" s="44">
        <f t="shared" si="8"/>
        <v>0</v>
      </c>
      <c r="J33" s="13" t="s">
        <v>3</v>
      </c>
    </row>
    <row r="34" spans="1:10" s="127" customFormat="1" ht="49.5" x14ac:dyDescent="0.3">
      <c r="A34" s="9">
        <v>4</v>
      </c>
      <c r="B34" s="15" t="s">
        <v>727</v>
      </c>
      <c r="C34" s="16">
        <v>2000</v>
      </c>
      <c r="D34" s="17" t="s">
        <v>8</v>
      </c>
      <c r="E34" s="104"/>
      <c r="F34" s="209"/>
      <c r="G34" s="44">
        <f t="shared" si="6"/>
        <v>0</v>
      </c>
      <c r="H34" s="44">
        <f t="shared" si="7"/>
        <v>0</v>
      </c>
      <c r="I34" s="44">
        <f t="shared" ref="I34:I41" si="9">+G34+H34</f>
        <v>0</v>
      </c>
      <c r="J34" s="13" t="s">
        <v>3</v>
      </c>
    </row>
    <row r="35" spans="1:10" s="127" customFormat="1" ht="49.5" x14ac:dyDescent="0.3">
      <c r="A35" s="9">
        <v>5</v>
      </c>
      <c r="B35" s="15" t="s">
        <v>725</v>
      </c>
      <c r="C35" s="16">
        <v>2000</v>
      </c>
      <c r="D35" s="17" t="s">
        <v>8</v>
      </c>
      <c r="E35" s="104"/>
      <c r="F35" s="209"/>
      <c r="G35" s="44">
        <f t="shared" si="6"/>
        <v>0</v>
      </c>
      <c r="H35" s="44">
        <f t="shared" si="7"/>
        <v>0</v>
      </c>
      <c r="I35" s="44">
        <f t="shared" si="9"/>
        <v>0</v>
      </c>
      <c r="J35" s="13" t="s">
        <v>3</v>
      </c>
    </row>
    <row r="36" spans="1:10" s="125" customFormat="1" ht="33" x14ac:dyDescent="0.3">
      <c r="A36" s="9">
        <v>6</v>
      </c>
      <c r="B36" s="15" t="s">
        <v>439</v>
      </c>
      <c r="C36" s="16">
        <v>1500</v>
      </c>
      <c r="D36" s="17" t="s">
        <v>8</v>
      </c>
      <c r="E36" s="104"/>
      <c r="F36" s="209"/>
      <c r="G36" s="44">
        <f t="shared" si="6"/>
        <v>0</v>
      </c>
      <c r="H36" s="44">
        <f t="shared" si="7"/>
        <v>0</v>
      </c>
      <c r="I36" s="44">
        <f t="shared" si="9"/>
        <v>0</v>
      </c>
      <c r="J36" s="13" t="s">
        <v>3</v>
      </c>
    </row>
    <row r="37" spans="1:10" s="127" customFormat="1" ht="33" x14ac:dyDescent="0.3">
      <c r="A37" s="9">
        <v>7</v>
      </c>
      <c r="B37" s="15" t="s">
        <v>440</v>
      </c>
      <c r="C37" s="16">
        <v>1500</v>
      </c>
      <c r="D37" s="17" t="s">
        <v>8</v>
      </c>
      <c r="E37" s="104"/>
      <c r="F37" s="209"/>
      <c r="G37" s="44">
        <f t="shared" si="6"/>
        <v>0</v>
      </c>
      <c r="H37" s="44">
        <f t="shared" si="7"/>
        <v>0</v>
      </c>
      <c r="I37" s="44">
        <f t="shared" si="9"/>
        <v>0</v>
      </c>
      <c r="J37" s="13" t="s">
        <v>3</v>
      </c>
    </row>
    <row r="38" spans="1:10" s="127" customFormat="1" ht="33" x14ac:dyDescent="0.3">
      <c r="A38" s="9">
        <v>8</v>
      </c>
      <c r="B38" s="15" t="s">
        <v>441</v>
      </c>
      <c r="C38" s="16">
        <v>2500</v>
      </c>
      <c r="D38" s="17" t="s">
        <v>8</v>
      </c>
      <c r="E38" s="104"/>
      <c r="F38" s="209"/>
      <c r="G38" s="44">
        <f t="shared" si="6"/>
        <v>0</v>
      </c>
      <c r="H38" s="44">
        <f t="shared" si="7"/>
        <v>0</v>
      </c>
      <c r="I38" s="44">
        <f t="shared" si="9"/>
        <v>0</v>
      </c>
      <c r="J38" s="13" t="s">
        <v>3</v>
      </c>
    </row>
    <row r="39" spans="1:10" s="127" customFormat="1" ht="33" x14ac:dyDescent="0.3">
      <c r="A39" s="9">
        <v>9</v>
      </c>
      <c r="B39" s="15" t="s">
        <v>442</v>
      </c>
      <c r="C39" s="16">
        <v>1000</v>
      </c>
      <c r="D39" s="17" t="s">
        <v>8</v>
      </c>
      <c r="E39" s="104"/>
      <c r="F39" s="209"/>
      <c r="G39" s="44">
        <f t="shared" si="6"/>
        <v>0</v>
      </c>
      <c r="H39" s="44">
        <f t="shared" si="7"/>
        <v>0</v>
      </c>
      <c r="I39" s="44">
        <f t="shared" si="9"/>
        <v>0</v>
      </c>
      <c r="J39" s="13" t="s">
        <v>3</v>
      </c>
    </row>
    <row r="40" spans="1:10" ht="33" x14ac:dyDescent="0.3">
      <c r="A40" s="9">
        <v>10</v>
      </c>
      <c r="B40" s="15" t="s">
        <v>443</v>
      </c>
      <c r="C40" s="16">
        <v>1000</v>
      </c>
      <c r="D40" s="17" t="s">
        <v>8</v>
      </c>
      <c r="E40" s="104"/>
      <c r="F40" s="209"/>
      <c r="G40" s="44">
        <f t="shared" si="6"/>
        <v>0</v>
      </c>
      <c r="H40" s="44">
        <f t="shared" si="7"/>
        <v>0</v>
      </c>
      <c r="I40" s="44">
        <f t="shared" si="9"/>
        <v>0</v>
      </c>
      <c r="J40" s="13" t="s">
        <v>3</v>
      </c>
    </row>
    <row r="41" spans="1:10" s="127" customFormat="1" ht="33" x14ac:dyDescent="0.3">
      <c r="A41" s="9">
        <v>11</v>
      </c>
      <c r="B41" s="15" t="s">
        <v>444</v>
      </c>
      <c r="C41" s="16">
        <v>700</v>
      </c>
      <c r="D41" s="17" t="s">
        <v>8</v>
      </c>
      <c r="E41" s="104"/>
      <c r="F41" s="209"/>
      <c r="G41" s="44">
        <f t="shared" si="6"/>
        <v>0</v>
      </c>
      <c r="H41" s="44">
        <f t="shared" si="7"/>
        <v>0</v>
      </c>
      <c r="I41" s="44">
        <f t="shared" si="9"/>
        <v>0</v>
      </c>
      <c r="J41" s="13" t="s">
        <v>3</v>
      </c>
    </row>
    <row r="42" spans="1:10" x14ac:dyDescent="0.3">
      <c r="A42" s="9">
        <v>12</v>
      </c>
      <c r="B42" s="15" t="s">
        <v>308</v>
      </c>
      <c r="C42" s="16">
        <v>40</v>
      </c>
      <c r="D42" s="17" t="s">
        <v>5</v>
      </c>
      <c r="E42" s="104"/>
      <c r="F42" s="209"/>
      <c r="G42" s="44">
        <f t="shared" si="6"/>
        <v>0</v>
      </c>
      <c r="H42" s="44">
        <f t="shared" si="7"/>
        <v>0</v>
      </c>
      <c r="I42" s="44">
        <f t="shared" si="8"/>
        <v>0</v>
      </c>
      <c r="J42" s="13" t="s">
        <v>3</v>
      </c>
    </row>
    <row r="43" spans="1:10" s="144" customFormat="1" x14ac:dyDescent="0.3">
      <c r="A43" s="106"/>
      <c r="B43" s="20" t="s">
        <v>406</v>
      </c>
      <c r="C43" s="13" t="s">
        <v>3</v>
      </c>
      <c r="D43" s="14" t="s">
        <v>3</v>
      </c>
      <c r="E43" s="41" t="s">
        <v>3</v>
      </c>
      <c r="F43" s="41"/>
      <c r="G43" s="42">
        <f>SUM(G31:G42)</f>
        <v>0</v>
      </c>
      <c r="H43" s="42">
        <f>SUM(H31:H42)</f>
        <v>0</v>
      </c>
      <c r="I43" s="42">
        <f>SUM(I31:I42)</f>
        <v>0</v>
      </c>
      <c r="J43" s="107">
        <f>SUM(J31:J42)</f>
        <v>0</v>
      </c>
    </row>
    <row r="44" spans="1:10" s="127" customFormat="1" x14ac:dyDescent="0.3">
      <c r="A44" s="147" t="s">
        <v>478</v>
      </c>
      <c r="B44" s="148" t="s">
        <v>306</v>
      </c>
      <c r="C44" s="149"/>
      <c r="D44" s="150"/>
      <c r="E44" s="151"/>
      <c r="F44" s="152"/>
      <c r="G44" s="153"/>
      <c r="H44" s="153"/>
      <c r="I44" s="153"/>
      <c r="J44" s="154"/>
    </row>
    <row r="45" spans="1:10" s="127" customFormat="1" ht="33" x14ac:dyDescent="0.3">
      <c r="A45" s="9">
        <v>1</v>
      </c>
      <c r="B45" s="15" t="s">
        <v>305</v>
      </c>
      <c r="C45" s="16">
        <v>300</v>
      </c>
      <c r="D45" s="17" t="s">
        <v>8</v>
      </c>
      <c r="E45" s="104"/>
      <c r="F45" s="209"/>
      <c r="G45" s="44">
        <f>F45*ROUND(C45,4)</f>
        <v>0</v>
      </c>
      <c r="H45" s="44">
        <f t="shared" ref="H45:H46" si="10">+G45*0.095</f>
        <v>0</v>
      </c>
      <c r="I45" s="44">
        <f t="shared" ref="I45" si="11">+G45+H45</f>
        <v>0</v>
      </c>
      <c r="J45" s="13"/>
    </row>
    <row r="46" spans="1:10" s="127" customFormat="1" ht="33.75" customHeight="1" x14ac:dyDescent="0.3">
      <c r="A46" s="9">
        <v>2</v>
      </c>
      <c r="B46" s="15" t="s">
        <v>763</v>
      </c>
      <c r="C46" s="16">
        <v>10</v>
      </c>
      <c r="D46" s="17" t="s">
        <v>5</v>
      </c>
      <c r="E46" s="104"/>
      <c r="F46" s="209"/>
      <c r="G46" s="44">
        <f t="shared" ref="G46:G50" si="12">F46*ROUND(C46,4)</f>
        <v>0</v>
      </c>
      <c r="H46" s="44">
        <f t="shared" si="10"/>
        <v>0</v>
      </c>
      <c r="I46" s="44">
        <f t="shared" ref="I46:I50" si="13">+G46+H46</f>
        <v>0</v>
      </c>
      <c r="J46" s="13"/>
    </row>
    <row r="47" spans="1:10" s="179" customFormat="1" ht="36.75" customHeight="1" x14ac:dyDescent="0.3">
      <c r="A47" s="189">
        <v>3</v>
      </c>
      <c r="B47" s="188" t="s">
        <v>476</v>
      </c>
      <c r="C47" s="190">
        <v>20</v>
      </c>
      <c r="D47" s="191" t="s">
        <v>5</v>
      </c>
      <c r="E47" s="198"/>
      <c r="F47" s="209"/>
      <c r="G47" s="44">
        <f t="shared" si="12"/>
        <v>0</v>
      </c>
      <c r="H47" s="192">
        <f t="shared" ref="H47:H50" si="14">G47*0.095</f>
        <v>0</v>
      </c>
      <c r="I47" s="192">
        <f t="shared" si="13"/>
        <v>0</v>
      </c>
      <c r="J47" s="199"/>
    </row>
    <row r="48" spans="1:10" s="179" customFormat="1" ht="34.5" customHeight="1" x14ac:dyDescent="0.3">
      <c r="A48" s="189">
        <v>4</v>
      </c>
      <c r="B48" s="188" t="s">
        <v>455</v>
      </c>
      <c r="C48" s="190">
        <v>20</v>
      </c>
      <c r="D48" s="191" t="s">
        <v>5</v>
      </c>
      <c r="E48" s="198"/>
      <c r="F48" s="209"/>
      <c r="G48" s="44">
        <f t="shared" si="12"/>
        <v>0</v>
      </c>
      <c r="H48" s="192">
        <f t="shared" si="14"/>
        <v>0</v>
      </c>
      <c r="I48" s="192">
        <f t="shared" si="13"/>
        <v>0</v>
      </c>
      <c r="J48" s="199"/>
    </row>
    <row r="49" spans="1:10" s="179" customFormat="1" ht="37.5" customHeight="1" x14ac:dyDescent="0.3">
      <c r="A49" s="189">
        <v>5</v>
      </c>
      <c r="B49" s="188" t="s">
        <v>424</v>
      </c>
      <c r="C49" s="190">
        <v>100</v>
      </c>
      <c r="D49" s="191" t="s">
        <v>8</v>
      </c>
      <c r="E49" s="198"/>
      <c r="F49" s="209"/>
      <c r="G49" s="44">
        <f t="shared" si="12"/>
        <v>0</v>
      </c>
      <c r="H49" s="192">
        <f t="shared" si="14"/>
        <v>0</v>
      </c>
      <c r="I49" s="192">
        <f t="shared" si="13"/>
        <v>0</v>
      </c>
      <c r="J49" s="199"/>
    </row>
    <row r="50" spans="1:10" s="179" customFormat="1" ht="42.75" customHeight="1" x14ac:dyDescent="0.3">
      <c r="A50" s="189">
        <v>6</v>
      </c>
      <c r="B50" s="188" t="s">
        <v>457</v>
      </c>
      <c r="C50" s="190">
        <v>50</v>
      </c>
      <c r="D50" s="191" t="s">
        <v>8</v>
      </c>
      <c r="E50" s="198"/>
      <c r="F50" s="209"/>
      <c r="G50" s="44">
        <f t="shared" si="12"/>
        <v>0</v>
      </c>
      <c r="H50" s="192">
        <f t="shared" si="14"/>
        <v>0</v>
      </c>
      <c r="I50" s="192">
        <f t="shared" si="13"/>
        <v>0</v>
      </c>
      <c r="J50" s="199"/>
    </row>
    <row r="51" spans="1:10" x14ac:dyDescent="0.3">
      <c r="A51" s="9"/>
      <c r="B51" s="110" t="s">
        <v>281</v>
      </c>
      <c r="C51" s="13" t="s">
        <v>3</v>
      </c>
      <c r="D51" s="14" t="s">
        <v>3</v>
      </c>
      <c r="E51" s="41" t="s">
        <v>3</v>
      </c>
      <c r="F51" s="41" t="s">
        <v>3</v>
      </c>
      <c r="G51" s="42">
        <f>SUM(G45:G50)</f>
        <v>0</v>
      </c>
      <c r="H51" s="42">
        <f>SUM(H45:H50)</f>
        <v>0</v>
      </c>
      <c r="I51" s="42">
        <f>SUM(I45:I50)</f>
        <v>0</v>
      </c>
      <c r="J51" s="13">
        <f>SUM(J45:J50)</f>
        <v>0</v>
      </c>
    </row>
    <row r="52" spans="1:10" x14ac:dyDescent="0.3">
      <c r="B52" s="274"/>
      <c r="C52" s="274"/>
      <c r="D52" s="274"/>
      <c r="E52" s="274"/>
      <c r="F52" s="274"/>
      <c r="G52" s="274"/>
      <c r="H52" s="274"/>
      <c r="I52" s="274"/>
      <c r="J52" s="274"/>
    </row>
    <row r="53" spans="1:10" s="144" customFormat="1" x14ac:dyDescent="0.3">
      <c r="B53" s="143"/>
      <c r="C53" s="143"/>
      <c r="D53" s="143"/>
      <c r="E53" s="143"/>
      <c r="F53" s="143"/>
      <c r="G53" s="143"/>
      <c r="H53" s="143"/>
      <c r="I53" s="143"/>
      <c r="J53" s="143"/>
    </row>
    <row r="54" spans="1:10" s="144" customFormat="1" x14ac:dyDescent="0.3">
      <c r="B54" s="143"/>
      <c r="C54" s="143"/>
      <c r="D54" s="143"/>
      <c r="E54" s="143"/>
      <c r="F54" s="143"/>
      <c r="G54" s="143"/>
      <c r="H54" s="143"/>
      <c r="I54" s="143"/>
      <c r="J54" s="143"/>
    </row>
    <row r="55" spans="1:10" s="157" customFormat="1" ht="15" customHeight="1" x14ac:dyDescent="0.2">
      <c r="A55" s="270" t="s">
        <v>183</v>
      </c>
      <c r="B55" s="270"/>
      <c r="C55" s="270"/>
      <c r="D55" s="270"/>
      <c r="E55" s="270"/>
      <c r="F55" s="270"/>
      <c r="G55" s="270"/>
      <c r="H55" s="270"/>
      <c r="I55" s="270"/>
    </row>
    <row r="56" spans="1:10" s="158" customFormat="1" ht="23.25" customHeight="1" x14ac:dyDescent="0.2">
      <c r="A56" s="271" t="s">
        <v>184</v>
      </c>
      <c r="B56" s="271"/>
      <c r="C56" s="271"/>
      <c r="D56" s="271"/>
      <c r="E56" s="271"/>
      <c r="F56" s="271"/>
      <c r="G56" s="271"/>
      <c r="H56" s="271"/>
      <c r="I56" s="271"/>
    </row>
    <row r="57" spans="1:10" s="271" customFormat="1" ht="12.75" customHeight="1" x14ac:dyDescent="0.2">
      <c r="A57" s="271" t="s">
        <v>407</v>
      </c>
    </row>
    <row r="58" spans="1:10" s="159" customFormat="1" ht="12.75" customHeight="1" x14ac:dyDescent="0.2">
      <c r="A58" s="266" t="s">
        <v>674</v>
      </c>
      <c r="B58" s="266"/>
      <c r="C58" s="266"/>
      <c r="D58" s="266"/>
      <c r="E58" s="266"/>
      <c r="F58" s="266"/>
      <c r="G58" s="266"/>
      <c r="H58" s="266"/>
      <c r="I58" s="266"/>
    </row>
    <row r="59" spans="1:10" s="159" customFormat="1" ht="15" customHeight="1" x14ac:dyDescent="0.2">
      <c r="A59" s="266" t="s">
        <v>409</v>
      </c>
      <c r="B59" s="266"/>
      <c r="C59" s="266"/>
      <c r="D59" s="266"/>
      <c r="E59" s="266"/>
      <c r="F59" s="266"/>
      <c r="G59" s="266"/>
      <c r="H59" s="266"/>
      <c r="I59" s="266"/>
    </row>
    <row r="60" spans="1:10" s="266" customFormat="1" ht="15" customHeight="1" x14ac:dyDescent="0.2">
      <c r="A60" s="266" t="s">
        <v>410</v>
      </c>
    </row>
    <row r="61" spans="1:10" s="266" customFormat="1" ht="15" customHeight="1" x14ac:dyDescent="0.2">
      <c r="A61" s="266" t="s">
        <v>411</v>
      </c>
    </row>
    <row r="62" spans="1:10" s="160" customFormat="1" ht="13.15" customHeight="1" x14ac:dyDescent="0.2">
      <c r="A62" s="266" t="s">
        <v>412</v>
      </c>
      <c r="B62" s="266"/>
      <c r="C62" s="266"/>
      <c r="D62" s="266"/>
      <c r="E62" s="266"/>
      <c r="F62" s="266"/>
      <c r="G62" s="266"/>
      <c r="H62" s="266"/>
      <c r="I62" s="266"/>
    </row>
    <row r="63" spans="1:10" s="160" customFormat="1" ht="48.75" customHeight="1" x14ac:dyDescent="0.2">
      <c r="A63" s="266" t="s">
        <v>679</v>
      </c>
      <c r="B63" s="266"/>
      <c r="C63" s="266"/>
      <c r="D63" s="266"/>
      <c r="E63" s="266"/>
      <c r="F63" s="266"/>
      <c r="G63" s="266"/>
      <c r="H63" s="266"/>
      <c r="I63" s="266"/>
    </row>
    <row r="64" spans="1:10" s="160" customFormat="1" ht="12.75" x14ac:dyDescent="0.2">
      <c r="A64" s="161"/>
      <c r="B64" s="161"/>
      <c r="C64" s="161"/>
      <c r="D64" s="161"/>
      <c r="E64" s="161"/>
      <c r="F64" s="161"/>
      <c r="G64" s="161"/>
      <c r="H64" s="161"/>
      <c r="I64" s="161"/>
    </row>
    <row r="65" spans="1:10" s="158" customFormat="1" ht="13.9" customHeight="1" x14ac:dyDescent="0.2">
      <c r="A65" s="269" t="s">
        <v>413</v>
      </c>
      <c r="B65" s="269"/>
      <c r="C65" s="269"/>
      <c r="D65" s="269"/>
      <c r="E65" s="269"/>
      <c r="F65" s="269"/>
      <c r="G65" s="269"/>
      <c r="H65" s="269"/>
      <c r="I65" s="269"/>
    </row>
    <row r="66" spans="1:10" s="158" customFormat="1" ht="12.75" x14ac:dyDescent="0.2">
      <c r="B66" s="145"/>
      <c r="C66" s="162"/>
    </row>
    <row r="67" spans="1:10" s="163" customFormat="1" ht="12.75" x14ac:dyDescent="0.2">
      <c r="B67" s="164"/>
      <c r="C67" s="165"/>
    </row>
    <row r="68" spans="1:10" x14ac:dyDescent="0.3">
      <c r="B68" s="268"/>
      <c r="C68" s="268"/>
      <c r="D68" s="268"/>
      <c r="E68" s="268"/>
      <c r="F68" s="268"/>
      <c r="G68" s="268"/>
      <c r="H68" s="268"/>
      <c r="I68" s="268"/>
      <c r="J68" s="268"/>
    </row>
    <row r="69" spans="1:10" x14ac:dyDescent="0.3">
      <c r="B69" s="267"/>
      <c r="C69" s="267"/>
      <c r="D69" s="267"/>
      <c r="E69" s="267"/>
      <c r="F69" s="267"/>
      <c r="G69" s="267"/>
      <c r="H69" s="267"/>
      <c r="I69" s="267"/>
      <c r="J69" s="267"/>
    </row>
    <row r="70" spans="1:10" x14ac:dyDescent="0.3">
      <c r="B70" s="25"/>
      <c r="C70" s="27"/>
      <c r="D70" s="28"/>
      <c r="E70" s="8"/>
      <c r="F70" s="8"/>
      <c r="G70" s="8"/>
      <c r="H70" s="8"/>
      <c r="I70" s="97"/>
      <c r="J70" s="8"/>
    </row>
  </sheetData>
  <mergeCells count="18">
    <mergeCell ref="A55:I55"/>
    <mergeCell ref="A56:I56"/>
    <mergeCell ref="A57:XFD57"/>
    <mergeCell ref="A58:I58"/>
    <mergeCell ref="E1:L1"/>
    <mergeCell ref="B52:J52"/>
    <mergeCell ref="A3:J3"/>
    <mergeCell ref="A30:J30"/>
    <mergeCell ref="A25:J25"/>
    <mergeCell ref="A7:J7"/>
    <mergeCell ref="A59:I59"/>
    <mergeCell ref="A60:XFD60"/>
    <mergeCell ref="A61:XFD61"/>
    <mergeCell ref="B69:J69"/>
    <mergeCell ref="B68:J68"/>
    <mergeCell ref="A62:I62"/>
    <mergeCell ref="A63:I63"/>
    <mergeCell ref="A65:I65"/>
  </mergeCells>
  <phoneticPr fontId="2" type="noConversion"/>
  <dataValidations count="1">
    <dataValidation type="whole" operator="equal" allowBlank="1" showInputMessage="1" showErrorMessage="1" sqref="J26:J28 J45:J50 J8:J23">
      <formula1>1</formula1>
    </dataValidation>
  </dataValidations>
  <pageMargins left="0.74803149606299213" right="0.74803149606299213" top="0.98425196850393704" bottom="0.98425196850393704" header="0.51181102362204722" footer="0.51181102362204722"/>
  <pageSetup paperSize="9" scale="77" orientation="landscape" r:id="rId1"/>
  <headerFooter alignWithMargins="0">
    <oddHeader>&amp;C&amp;"Arial,Krepko"Predračun - priloga k Ponudbi</oddHeader>
    <oddFooter>&amp;LMestna občina Ljubljana&amp;CPredračun&amp;R&amp;P/&amp;N</oddFooter>
  </headerFooter>
  <rowBreaks count="2" manualBreakCount="2">
    <brk id="33" max="9" man="1"/>
    <brk id="51" max="9"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55"/>
  <sheetViews>
    <sheetView view="pageBreakPreview" zoomScaleNormal="100" zoomScaleSheetLayoutView="100" workbookViewId="0">
      <pane ySplit="6" topLeftCell="A7" activePane="bottomLeft" state="frozen"/>
      <selection pane="bottomLeft" activeCell="A42" sqref="A42:I42"/>
    </sheetView>
  </sheetViews>
  <sheetFormatPr defaultRowHeight="16.5" x14ac:dyDescent="0.3"/>
  <cols>
    <col min="1" max="1" width="5.140625" style="133" customWidth="1"/>
    <col min="2" max="2" width="37" style="132" customWidth="1"/>
    <col min="3" max="3" width="8.42578125" style="5" customWidth="1"/>
    <col min="4" max="4" width="8" style="6" customWidth="1"/>
    <col min="5" max="5" width="16.140625" style="23" customWidth="1"/>
    <col min="6" max="6" width="9.7109375" style="23" customWidth="1"/>
    <col min="7" max="7" width="10.7109375" style="23" customWidth="1"/>
    <col min="8" max="8" width="8.28515625" style="23" customWidth="1"/>
    <col min="9" max="9" width="9.85546875" style="23" customWidth="1"/>
    <col min="10" max="10" width="13.7109375" style="23" customWidth="1"/>
    <col min="11" max="16384" width="9.140625" style="133"/>
  </cols>
  <sheetData>
    <row r="1" spans="1:11" x14ac:dyDescent="0.3">
      <c r="A1" s="133" t="s">
        <v>6</v>
      </c>
      <c r="E1" s="279" t="s">
        <v>188</v>
      </c>
      <c r="F1" s="280"/>
      <c r="G1" s="280"/>
      <c r="H1" s="280"/>
      <c r="I1" s="280"/>
      <c r="J1" s="280"/>
      <c r="K1" s="280"/>
    </row>
    <row r="3" spans="1:11" x14ac:dyDescent="0.3">
      <c r="A3" s="275" t="s">
        <v>270</v>
      </c>
      <c r="B3" s="275"/>
      <c r="C3" s="275"/>
      <c r="D3" s="275"/>
      <c r="E3" s="275"/>
      <c r="F3" s="275"/>
      <c r="G3" s="275"/>
      <c r="H3" s="275"/>
      <c r="I3" s="275"/>
      <c r="J3" s="133"/>
    </row>
    <row r="5" spans="1:11" s="132" customFormat="1" ht="67.5" x14ac:dyDescent="0.3">
      <c r="A5" s="101" t="s">
        <v>2</v>
      </c>
      <c r="B5" s="101" t="s">
        <v>0</v>
      </c>
      <c r="C5" s="102" t="s">
        <v>1</v>
      </c>
      <c r="D5" s="102" t="s">
        <v>245</v>
      </c>
      <c r="E5" s="103" t="s">
        <v>4</v>
      </c>
      <c r="F5" s="103" t="s">
        <v>241</v>
      </c>
      <c r="G5" s="103" t="s">
        <v>242</v>
      </c>
      <c r="H5" s="103" t="s">
        <v>243</v>
      </c>
      <c r="I5" s="103" t="s">
        <v>244</v>
      </c>
      <c r="J5" s="103" t="s">
        <v>417</v>
      </c>
    </row>
    <row r="6" spans="1:11" ht="27" x14ac:dyDescent="0.3">
      <c r="A6" s="101">
        <v>1</v>
      </c>
      <c r="B6" s="101">
        <v>2</v>
      </c>
      <c r="C6" s="102">
        <v>3</v>
      </c>
      <c r="D6" s="102">
        <v>4</v>
      </c>
      <c r="E6" s="102">
        <v>5</v>
      </c>
      <c r="F6" s="102">
        <v>6</v>
      </c>
      <c r="G6" s="102" t="s">
        <v>180</v>
      </c>
      <c r="H6" s="103" t="s">
        <v>181</v>
      </c>
      <c r="I6" s="102" t="s">
        <v>182</v>
      </c>
      <c r="J6" s="102">
        <v>10</v>
      </c>
    </row>
    <row r="7" spans="1:11" ht="13.5" customHeight="1" x14ac:dyDescent="0.3">
      <c r="A7" s="276" t="s">
        <v>479</v>
      </c>
      <c r="B7" s="277"/>
      <c r="C7" s="277"/>
      <c r="D7" s="277"/>
      <c r="E7" s="277"/>
      <c r="F7" s="277"/>
      <c r="G7" s="277"/>
      <c r="H7" s="277"/>
      <c r="I7" s="277"/>
      <c r="J7" s="133"/>
    </row>
    <row r="8" spans="1:11" ht="54.75" customHeight="1" x14ac:dyDescent="0.3">
      <c r="A8" s="9">
        <v>1</v>
      </c>
      <c r="B8" s="187" t="s">
        <v>456</v>
      </c>
      <c r="C8" s="11">
        <v>6000</v>
      </c>
      <c r="D8" s="12" t="s">
        <v>7</v>
      </c>
      <c r="E8" s="105"/>
      <c r="F8" s="207"/>
      <c r="G8" s="40">
        <f>C8*ROUND(F8,4)</f>
        <v>0</v>
      </c>
      <c r="H8" s="40">
        <f>G8*0.095</f>
        <v>0</v>
      </c>
      <c r="I8" s="40">
        <f>+G8+H8</f>
        <v>0</v>
      </c>
      <c r="J8" s="40" t="s">
        <v>3</v>
      </c>
    </row>
    <row r="9" spans="1:11" ht="33" x14ac:dyDescent="0.3">
      <c r="A9" s="9">
        <v>2</v>
      </c>
      <c r="B9" s="10" t="s">
        <v>414</v>
      </c>
      <c r="C9" s="11">
        <v>1000</v>
      </c>
      <c r="D9" s="12" t="s">
        <v>7</v>
      </c>
      <c r="E9" s="105"/>
      <c r="F9" s="207"/>
      <c r="G9" s="40">
        <f t="shared" ref="G9:G16" si="0">C9*ROUND(F9,4)</f>
        <v>0</v>
      </c>
      <c r="H9" s="40">
        <f t="shared" ref="H9:H16" si="1">G9*0.095</f>
        <v>0</v>
      </c>
      <c r="I9" s="40">
        <f t="shared" ref="I9:I16" si="2">+G9+H9</f>
        <v>0</v>
      </c>
      <c r="J9" s="40" t="s">
        <v>3</v>
      </c>
    </row>
    <row r="10" spans="1:11" ht="51.75" customHeight="1" x14ac:dyDescent="0.3">
      <c r="A10" s="9">
        <v>3</v>
      </c>
      <c r="B10" s="10" t="s">
        <v>415</v>
      </c>
      <c r="C10" s="11">
        <v>6000</v>
      </c>
      <c r="D10" s="12" t="s">
        <v>8</v>
      </c>
      <c r="E10" s="105"/>
      <c r="F10" s="207"/>
      <c r="G10" s="40">
        <f t="shared" si="0"/>
        <v>0</v>
      </c>
      <c r="H10" s="40">
        <f t="shared" si="1"/>
        <v>0</v>
      </c>
      <c r="I10" s="40">
        <f t="shared" si="2"/>
        <v>0</v>
      </c>
      <c r="J10" s="40" t="s">
        <v>3</v>
      </c>
    </row>
    <row r="11" spans="1:11" ht="61.5" customHeight="1" x14ac:dyDescent="0.3">
      <c r="A11" s="106">
        <v>5</v>
      </c>
      <c r="B11" s="15" t="s">
        <v>464</v>
      </c>
      <c r="C11" s="16">
        <v>2000</v>
      </c>
      <c r="D11" s="17" t="s">
        <v>8</v>
      </c>
      <c r="E11" s="105"/>
      <c r="F11" s="207"/>
      <c r="G11" s="40">
        <f t="shared" si="0"/>
        <v>0</v>
      </c>
      <c r="H11" s="40">
        <f t="shared" si="1"/>
        <v>0</v>
      </c>
      <c r="I11" s="40">
        <f t="shared" si="2"/>
        <v>0</v>
      </c>
      <c r="J11" s="40" t="s">
        <v>3</v>
      </c>
    </row>
    <row r="12" spans="1:11" s="186" customFormat="1" ht="61.5" customHeight="1" x14ac:dyDescent="0.3">
      <c r="A12" s="106"/>
      <c r="B12" s="15" t="s">
        <v>470</v>
      </c>
      <c r="C12" s="16">
        <v>600</v>
      </c>
      <c r="D12" s="17" t="s">
        <v>8</v>
      </c>
      <c r="E12" s="105"/>
      <c r="F12" s="207"/>
      <c r="G12" s="40">
        <f t="shared" si="0"/>
        <v>0</v>
      </c>
      <c r="H12" s="40">
        <f t="shared" si="1"/>
        <v>0</v>
      </c>
      <c r="I12" s="40">
        <f t="shared" si="2"/>
        <v>0</v>
      </c>
      <c r="J12" s="40" t="s">
        <v>3</v>
      </c>
    </row>
    <row r="13" spans="1:11" ht="35.25" customHeight="1" x14ac:dyDescent="0.3">
      <c r="A13" s="106">
        <v>5</v>
      </c>
      <c r="B13" s="15" t="s">
        <v>649</v>
      </c>
      <c r="C13" s="16">
        <v>200</v>
      </c>
      <c r="D13" s="17" t="s">
        <v>5</v>
      </c>
      <c r="E13" s="105"/>
      <c r="F13" s="207"/>
      <c r="G13" s="40">
        <f t="shared" si="0"/>
        <v>0</v>
      </c>
      <c r="H13" s="40">
        <f t="shared" si="1"/>
        <v>0</v>
      </c>
      <c r="I13" s="40">
        <f t="shared" si="2"/>
        <v>0</v>
      </c>
      <c r="J13" s="40" t="s">
        <v>3</v>
      </c>
    </row>
    <row r="14" spans="1:11" s="186" customFormat="1" ht="51" customHeight="1" x14ac:dyDescent="0.3">
      <c r="A14" s="106">
        <v>6</v>
      </c>
      <c r="B14" s="15" t="s">
        <v>468</v>
      </c>
      <c r="C14" s="16">
        <v>200</v>
      </c>
      <c r="D14" s="17" t="s">
        <v>5</v>
      </c>
      <c r="E14" s="105"/>
      <c r="F14" s="207"/>
      <c r="G14" s="40">
        <f t="shared" si="0"/>
        <v>0</v>
      </c>
      <c r="H14" s="40">
        <f t="shared" si="1"/>
        <v>0</v>
      </c>
      <c r="I14" s="40">
        <f t="shared" si="2"/>
        <v>0</v>
      </c>
      <c r="J14" s="40" t="s">
        <v>3</v>
      </c>
    </row>
    <row r="15" spans="1:11" s="186" customFormat="1" ht="51" customHeight="1" x14ac:dyDescent="0.3">
      <c r="A15" s="106">
        <v>7</v>
      </c>
      <c r="B15" s="15" t="s">
        <v>514</v>
      </c>
      <c r="C15" s="16">
        <v>1500</v>
      </c>
      <c r="D15" s="17" t="s">
        <v>265</v>
      </c>
      <c r="E15" s="105"/>
      <c r="F15" s="207"/>
      <c r="G15" s="40">
        <f t="shared" si="0"/>
        <v>0</v>
      </c>
      <c r="H15" s="40">
        <f t="shared" si="1"/>
        <v>0</v>
      </c>
      <c r="I15" s="40">
        <f t="shared" si="2"/>
        <v>0</v>
      </c>
      <c r="J15" s="40" t="s">
        <v>3</v>
      </c>
    </row>
    <row r="16" spans="1:11" ht="32.25" customHeight="1" x14ac:dyDescent="0.3">
      <c r="A16" s="106">
        <v>8</v>
      </c>
      <c r="B16" s="15" t="s">
        <v>650</v>
      </c>
      <c r="C16" s="16">
        <v>100</v>
      </c>
      <c r="D16" s="17" t="s">
        <v>5</v>
      </c>
      <c r="E16" s="105"/>
      <c r="F16" s="207"/>
      <c r="G16" s="40">
        <f t="shared" si="0"/>
        <v>0</v>
      </c>
      <c r="H16" s="40">
        <f t="shared" si="1"/>
        <v>0</v>
      </c>
      <c r="I16" s="40">
        <f t="shared" si="2"/>
        <v>0</v>
      </c>
      <c r="J16" s="40" t="s">
        <v>3</v>
      </c>
    </row>
    <row r="17" spans="1:10" x14ac:dyDescent="0.3">
      <c r="A17" s="10"/>
      <c r="B17" s="121" t="s">
        <v>480</v>
      </c>
      <c r="C17" s="122" t="s">
        <v>3</v>
      </c>
      <c r="D17" s="41" t="s">
        <v>3</v>
      </c>
      <c r="E17" s="41" t="s">
        <v>3</v>
      </c>
      <c r="F17" s="41"/>
      <c r="G17" s="42">
        <f>SUM(G8:G16)</f>
        <v>0</v>
      </c>
      <c r="H17" s="42">
        <f>SUM(H8:H16)</f>
        <v>0</v>
      </c>
      <c r="I17" s="42">
        <f>SUM(I8:I16)</f>
        <v>0</v>
      </c>
      <c r="J17" s="40" t="s">
        <v>3</v>
      </c>
    </row>
    <row r="18" spans="1:10" ht="16.5" customHeight="1" x14ac:dyDescent="0.3">
      <c r="A18" s="281" t="s">
        <v>481</v>
      </c>
      <c r="B18" s="282"/>
      <c r="C18" s="282"/>
      <c r="D18" s="282"/>
      <c r="E18" s="282"/>
      <c r="F18" s="282"/>
      <c r="G18" s="282"/>
      <c r="H18" s="282"/>
      <c r="I18" s="282"/>
      <c r="J18" s="40"/>
    </row>
    <row r="19" spans="1:10" ht="49.5" x14ac:dyDescent="0.3">
      <c r="A19" s="9">
        <v>1</v>
      </c>
      <c r="B19" s="15" t="s">
        <v>466</v>
      </c>
      <c r="C19" s="16">
        <v>3000</v>
      </c>
      <c r="D19" s="17" t="s">
        <v>8</v>
      </c>
      <c r="E19" s="104"/>
      <c r="F19" s="209"/>
      <c r="G19" s="44">
        <f>C19*ROUND(F19,4)</f>
        <v>0</v>
      </c>
      <c r="H19" s="44">
        <f>G19*0.095</f>
        <v>0</v>
      </c>
      <c r="I19" s="44">
        <f>+G19+H19</f>
        <v>0</v>
      </c>
      <c r="J19" s="40" t="s">
        <v>3</v>
      </c>
    </row>
    <row r="20" spans="1:10" ht="33" x14ac:dyDescent="0.3">
      <c r="A20" s="9">
        <v>2</v>
      </c>
      <c r="B20" s="15" t="s">
        <v>465</v>
      </c>
      <c r="C20" s="16">
        <v>2000</v>
      </c>
      <c r="D20" s="17" t="s">
        <v>8</v>
      </c>
      <c r="E20" s="104"/>
      <c r="F20" s="209"/>
      <c r="G20" s="44">
        <f t="shared" ref="G20:G25" si="3">C20*ROUND(F20,4)</f>
        <v>0</v>
      </c>
      <c r="H20" s="44">
        <f t="shared" ref="H20:H25" si="4">G20*0.095</f>
        <v>0</v>
      </c>
      <c r="I20" s="44">
        <f t="shared" ref="I20:I25" si="5">+G20+H20</f>
        <v>0</v>
      </c>
      <c r="J20" s="40" t="s">
        <v>3</v>
      </c>
    </row>
    <row r="21" spans="1:10" ht="33" x14ac:dyDescent="0.3">
      <c r="A21" s="9">
        <v>3</v>
      </c>
      <c r="B21" s="15" t="s">
        <v>418</v>
      </c>
      <c r="C21" s="16">
        <v>3000</v>
      </c>
      <c r="D21" s="17" t="s">
        <v>8</v>
      </c>
      <c r="E21" s="104"/>
      <c r="F21" s="209"/>
      <c r="G21" s="44">
        <f t="shared" si="3"/>
        <v>0</v>
      </c>
      <c r="H21" s="44">
        <f t="shared" si="4"/>
        <v>0</v>
      </c>
      <c r="I21" s="44">
        <f t="shared" si="5"/>
        <v>0</v>
      </c>
      <c r="J21" s="40" t="s">
        <v>3</v>
      </c>
    </row>
    <row r="22" spans="1:10" ht="28.5" customHeight="1" x14ac:dyDescent="0.3">
      <c r="A22" s="9">
        <v>4</v>
      </c>
      <c r="B22" s="15" t="s">
        <v>467</v>
      </c>
      <c r="C22" s="16">
        <v>2500</v>
      </c>
      <c r="D22" s="17" t="s">
        <v>8</v>
      </c>
      <c r="E22" s="104"/>
      <c r="F22" s="209"/>
      <c r="G22" s="44">
        <f t="shared" si="3"/>
        <v>0</v>
      </c>
      <c r="H22" s="44">
        <f t="shared" si="4"/>
        <v>0</v>
      </c>
      <c r="I22" s="44">
        <f t="shared" si="5"/>
        <v>0</v>
      </c>
      <c r="J22" s="40" t="s">
        <v>3</v>
      </c>
    </row>
    <row r="23" spans="1:10" s="186" customFormat="1" ht="54" customHeight="1" x14ac:dyDescent="0.3">
      <c r="A23" s="9">
        <v>5</v>
      </c>
      <c r="B23" s="15" t="s">
        <v>473</v>
      </c>
      <c r="C23" s="16">
        <v>1500</v>
      </c>
      <c r="D23" s="17" t="s">
        <v>5</v>
      </c>
      <c r="E23" s="104"/>
      <c r="F23" s="209"/>
      <c r="G23" s="44">
        <f t="shared" si="3"/>
        <v>0</v>
      </c>
      <c r="H23" s="44">
        <f t="shared" si="4"/>
        <v>0</v>
      </c>
      <c r="I23" s="44">
        <f t="shared" si="5"/>
        <v>0</v>
      </c>
      <c r="J23" s="40" t="s">
        <v>3</v>
      </c>
    </row>
    <row r="24" spans="1:10" s="183" customFormat="1" ht="52.5" customHeight="1" x14ac:dyDescent="0.3">
      <c r="A24" s="189">
        <v>6</v>
      </c>
      <c r="B24" s="188" t="s">
        <v>423</v>
      </c>
      <c r="C24" s="190">
        <v>1000</v>
      </c>
      <c r="D24" s="191" t="s">
        <v>8</v>
      </c>
      <c r="E24" s="184"/>
      <c r="F24" s="209"/>
      <c r="G24" s="44">
        <f t="shared" si="3"/>
        <v>0</v>
      </c>
      <c r="H24" s="192">
        <f t="shared" si="4"/>
        <v>0</v>
      </c>
      <c r="I24" s="192">
        <f t="shared" si="5"/>
        <v>0</v>
      </c>
      <c r="J24" s="193" t="s">
        <v>3</v>
      </c>
    </row>
    <row r="25" spans="1:10" ht="34.5" customHeight="1" x14ac:dyDescent="0.3">
      <c r="A25" s="9">
        <v>7</v>
      </c>
      <c r="B25" s="15" t="s">
        <v>419</v>
      </c>
      <c r="C25" s="16">
        <v>2000</v>
      </c>
      <c r="D25" s="17" t="s">
        <v>8</v>
      </c>
      <c r="E25" s="104"/>
      <c r="F25" s="209"/>
      <c r="G25" s="44">
        <f t="shared" si="3"/>
        <v>0</v>
      </c>
      <c r="H25" s="44">
        <f t="shared" si="4"/>
        <v>0</v>
      </c>
      <c r="I25" s="44">
        <f t="shared" si="5"/>
        <v>0</v>
      </c>
      <c r="J25" s="40" t="s">
        <v>3</v>
      </c>
    </row>
    <row r="26" spans="1:10" x14ac:dyDescent="0.3">
      <c r="A26" s="9"/>
      <c r="B26" s="108" t="s">
        <v>482</v>
      </c>
      <c r="C26" s="13" t="s">
        <v>3</v>
      </c>
      <c r="D26" s="14" t="s">
        <v>3</v>
      </c>
      <c r="E26" s="41" t="s">
        <v>3</v>
      </c>
      <c r="F26" s="41" t="s">
        <v>3</v>
      </c>
      <c r="G26" s="42">
        <f>SUM(G19:G25)</f>
        <v>0</v>
      </c>
      <c r="H26" s="42">
        <f>SUM(H19:H25)</f>
        <v>0</v>
      </c>
      <c r="I26" s="42">
        <f>SUM(I19:I25)</f>
        <v>0</v>
      </c>
      <c r="J26" s="40" t="s">
        <v>3</v>
      </c>
    </row>
    <row r="27" spans="1:10" ht="16.5" customHeight="1" x14ac:dyDescent="0.3">
      <c r="A27" s="281" t="s">
        <v>666</v>
      </c>
      <c r="B27" s="282"/>
      <c r="C27" s="282"/>
      <c r="D27" s="282"/>
      <c r="E27" s="282"/>
      <c r="F27" s="282"/>
      <c r="G27" s="282"/>
      <c r="H27" s="282"/>
      <c r="I27" s="282"/>
      <c r="J27" s="13"/>
    </row>
    <row r="28" spans="1:10" ht="17.25" customHeight="1" x14ac:dyDescent="0.3">
      <c r="A28" s="9">
        <v>1</v>
      </c>
      <c r="B28" s="15" t="s">
        <v>420</v>
      </c>
      <c r="C28" s="16">
        <v>2000</v>
      </c>
      <c r="D28" s="17" t="s">
        <v>8</v>
      </c>
      <c r="E28" s="104"/>
      <c r="F28" s="209"/>
      <c r="G28" s="44">
        <f>C28*ROUND(F28,4)</f>
        <v>0</v>
      </c>
      <c r="H28" s="44">
        <f>G28*0.095</f>
        <v>0</v>
      </c>
      <c r="I28" s="44">
        <f t="shared" ref="I28" si="6">+G28+H28</f>
        <v>0</v>
      </c>
      <c r="J28" s="211" t="s">
        <v>3</v>
      </c>
    </row>
    <row r="29" spans="1:10" ht="33" customHeight="1" x14ac:dyDescent="0.3">
      <c r="A29" s="9">
        <v>2</v>
      </c>
      <c r="B29" s="15" t="s">
        <v>421</v>
      </c>
      <c r="C29" s="16">
        <v>2000</v>
      </c>
      <c r="D29" s="17" t="s">
        <v>8</v>
      </c>
      <c r="E29" s="104"/>
      <c r="F29" s="209"/>
      <c r="G29" s="44">
        <f t="shared" ref="G29:G31" si="7">C29*ROUND(F29,4)</f>
        <v>0</v>
      </c>
      <c r="H29" s="44">
        <f t="shared" ref="H29:H31" si="8">G29*0.095</f>
        <v>0</v>
      </c>
      <c r="I29" s="44">
        <f t="shared" ref="I29:I31" si="9">+G29+H29</f>
        <v>0</v>
      </c>
      <c r="J29" s="211" t="s">
        <v>3</v>
      </c>
    </row>
    <row r="30" spans="1:10" ht="30.75" customHeight="1" x14ac:dyDescent="0.3">
      <c r="A30" s="9">
        <v>3</v>
      </c>
      <c r="B30" s="15" t="s">
        <v>422</v>
      </c>
      <c r="C30" s="16">
        <v>2000</v>
      </c>
      <c r="D30" s="17" t="s">
        <v>8</v>
      </c>
      <c r="E30" s="104"/>
      <c r="F30" s="209"/>
      <c r="G30" s="44">
        <f t="shared" si="7"/>
        <v>0</v>
      </c>
      <c r="H30" s="44">
        <f t="shared" si="8"/>
        <v>0</v>
      </c>
      <c r="I30" s="44">
        <f t="shared" si="9"/>
        <v>0</v>
      </c>
      <c r="J30" s="211" t="s">
        <v>3</v>
      </c>
    </row>
    <row r="31" spans="1:10" s="179" customFormat="1" ht="30.75" customHeight="1" x14ac:dyDescent="0.3">
      <c r="A31" s="194">
        <v>4</v>
      </c>
      <c r="B31" s="187" t="s">
        <v>416</v>
      </c>
      <c r="C31" s="195">
        <v>3000</v>
      </c>
      <c r="D31" s="196" t="s">
        <v>8</v>
      </c>
      <c r="E31" s="181"/>
      <c r="F31" s="209"/>
      <c r="G31" s="44">
        <f t="shared" si="7"/>
        <v>0</v>
      </c>
      <c r="H31" s="193">
        <f t="shared" si="8"/>
        <v>0</v>
      </c>
      <c r="I31" s="193">
        <f t="shared" si="9"/>
        <v>0</v>
      </c>
      <c r="J31" s="211" t="s">
        <v>3</v>
      </c>
    </row>
    <row r="32" spans="1:10" x14ac:dyDescent="0.3">
      <c r="A32" s="9"/>
      <c r="B32" s="109" t="s">
        <v>483</v>
      </c>
      <c r="C32" s="13" t="s">
        <v>3</v>
      </c>
      <c r="D32" s="14" t="s">
        <v>3</v>
      </c>
      <c r="E32" s="41" t="s">
        <v>3</v>
      </c>
      <c r="F32" s="41" t="s">
        <v>3</v>
      </c>
      <c r="G32" s="42">
        <f>SUM(G28:G31)</f>
        <v>0</v>
      </c>
      <c r="H32" s="42">
        <f>SUM(H28:H31)</f>
        <v>0</v>
      </c>
      <c r="I32" s="42">
        <f>SUM(I28:I31)</f>
        <v>0</v>
      </c>
      <c r="J32" s="107" t="s">
        <v>3</v>
      </c>
    </row>
    <row r="33" spans="1:10" x14ac:dyDescent="0.3">
      <c r="B33" s="274"/>
      <c r="C33" s="274"/>
      <c r="D33" s="274"/>
      <c r="E33" s="274"/>
      <c r="F33" s="274"/>
      <c r="G33" s="274"/>
      <c r="H33" s="274"/>
      <c r="I33" s="274"/>
      <c r="J33"/>
    </row>
    <row r="34" spans="1:10" s="157" customFormat="1" ht="15" customHeight="1" x14ac:dyDescent="0.2">
      <c r="A34" s="270" t="s">
        <v>183</v>
      </c>
      <c r="B34" s="270"/>
      <c r="C34" s="270"/>
      <c r="D34" s="270"/>
      <c r="E34" s="270"/>
      <c r="F34" s="270"/>
      <c r="G34" s="270"/>
      <c r="H34" s="270"/>
      <c r="I34" s="270"/>
      <c r="J34"/>
    </row>
    <row r="35" spans="1:10" s="158" customFormat="1" ht="23.25" customHeight="1" x14ac:dyDescent="0.2">
      <c r="A35" s="271" t="s">
        <v>184</v>
      </c>
      <c r="B35" s="271"/>
      <c r="C35" s="271"/>
      <c r="D35" s="271"/>
      <c r="E35" s="271"/>
      <c r="F35" s="271"/>
      <c r="G35" s="271"/>
      <c r="H35" s="271"/>
      <c r="I35" s="271"/>
      <c r="J35"/>
    </row>
    <row r="36" spans="1:10" s="271" customFormat="1" ht="12.75" customHeight="1" x14ac:dyDescent="0.2">
      <c r="A36" s="271" t="s">
        <v>407</v>
      </c>
    </row>
    <row r="37" spans="1:10" s="159" customFormat="1" ht="12.75" customHeight="1" x14ac:dyDescent="0.2">
      <c r="A37" s="266" t="s">
        <v>675</v>
      </c>
      <c r="B37" s="266"/>
      <c r="C37" s="266"/>
      <c r="D37" s="266"/>
      <c r="E37" s="266"/>
      <c r="F37" s="266"/>
      <c r="G37" s="266"/>
      <c r="H37" s="266"/>
      <c r="I37" s="266"/>
    </row>
    <row r="38" spans="1:10" s="159" customFormat="1" ht="15" customHeight="1" x14ac:dyDescent="0.3">
      <c r="A38" s="266" t="s">
        <v>409</v>
      </c>
      <c r="B38" s="266"/>
      <c r="C38" s="266"/>
      <c r="D38" s="266"/>
      <c r="E38" s="266"/>
      <c r="F38" s="266"/>
      <c r="G38" s="266"/>
      <c r="H38" s="266"/>
      <c r="I38" s="266"/>
      <c r="J38" s="178"/>
    </row>
    <row r="39" spans="1:10" s="266" customFormat="1" ht="15" customHeight="1" x14ac:dyDescent="0.2">
      <c r="A39" s="266" t="s">
        <v>410</v>
      </c>
    </row>
    <row r="40" spans="1:10" s="266" customFormat="1" ht="15" customHeight="1" x14ac:dyDescent="0.2">
      <c r="A40" s="266" t="s">
        <v>411</v>
      </c>
    </row>
    <row r="41" spans="1:10" s="160" customFormat="1" ht="13.15" customHeight="1" x14ac:dyDescent="0.2">
      <c r="A41" s="266" t="s">
        <v>412</v>
      </c>
      <c r="B41" s="266"/>
      <c r="C41" s="266"/>
      <c r="D41" s="266"/>
      <c r="E41" s="266"/>
      <c r="F41" s="266"/>
      <c r="G41" s="266"/>
      <c r="H41" s="266"/>
      <c r="I41" s="266"/>
      <c r="J41" s="158"/>
    </row>
    <row r="42" spans="1:10" s="160" customFormat="1" ht="17.25" customHeight="1" x14ac:dyDescent="0.2">
      <c r="A42" s="266"/>
      <c r="B42" s="266"/>
      <c r="C42" s="266"/>
      <c r="D42" s="266"/>
      <c r="E42" s="266"/>
      <c r="F42" s="266"/>
      <c r="G42" s="266"/>
      <c r="H42" s="266"/>
      <c r="I42" s="266"/>
    </row>
    <row r="43" spans="1:10" s="160" customFormat="1" ht="12.75" x14ac:dyDescent="0.2">
      <c r="A43" s="161"/>
      <c r="B43" s="161"/>
      <c r="C43" s="161"/>
      <c r="D43" s="161"/>
      <c r="E43" s="161"/>
      <c r="F43" s="161"/>
      <c r="G43" s="161"/>
      <c r="H43" s="161"/>
      <c r="I43" s="161"/>
      <c r="J43" s="159"/>
    </row>
    <row r="44" spans="1:10" s="158" customFormat="1" ht="13.9" customHeight="1" x14ac:dyDescent="0.2">
      <c r="A44" s="269" t="s">
        <v>413</v>
      </c>
      <c r="B44" s="269"/>
      <c r="C44" s="269"/>
      <c r="D44" s="269"/>
      <c r="E44" s="269"/>
      <c r="F44" s="269"/>
      <c r="G44" s="269"/>
      <c r="H44" s="269"/>
      <c r="I44" s="269"/>
      <c r="J44" s="159"/>
    </row>
    <row r="45" spans="1:10" s="158" customFormat="1" ht="12.75" x14ac:dyDescent="0.2">
      <c r="B45" s="145"/>
      <c r="C45" s="162"/>
    </row>
    <row r="46" spans="1:10" s="163" customFormat="1" ht="12.75" x14ac:dyDescent="0.2">
      <c r="B46" s="164"/>
      <c r="C46" s="165"/>
    </row>
    <row r="47" spans="1:10" s="146" customFormat="1" x14ac:dyDescent="0.3">
      <c r="B47" s="268"/>
      <c r="C47" s="268"/>
      <c r="D47" s="268"/>
      <c r="E47" s="268"/>
      <c r="F47" s="268"/>
      <c r="G47" s="268"/>
      <c r="H47" s="268"/>
      <c r="I47" s="268"/>
      <c r="J47" s="180"/>
    </row>
    <row r="48" spans="1:10" x14ac:dyDescent="0.3">
      <c r="B48" s="267"/>
      <c r="C48" s="267"/>
      <c r="D48" s="267"/>
      <c r="E48" s="267"/>
      <c r="F48" s="267"/>
      <c r="G48" s="267"/>
      <c r="H48" s="267"/>
      <c r="I48" s="267"/>
      <c r="J48" s="180"/>
    </row>
    <row r="49" spans="2:10" x14ac:dyDescent="0.3">
      <c r="B49" s="131"/>
      <c r="C49" s="27"/>
      <c r="D49" s="28"/>
      <c r="E49" s="130"/>
      <c r="F49" s="130"/>
      <c r="G49" s="130"/>
      <c r="H49" s="130"/>
      <c r="I49" s="130"/>
      <c r="J49" s="180"/>
    </row>
    <row r="50" spans="2:10" x14ac:dyDescent="0.3">
      <c r="J50" s="158"/>
    </row>
    <row r="51" spans="2:10" x14ac:dyDescent="0.3">
      <c r="J51" s="158"/>
    </row>
    <row r="52" spans="2:10" x14ac:dyDescent="0.3">
      <c r="J52" s="163"/>
    </row>
    <row r="53" spans="2:10" x14ac:dyDescent="0.3">
      <c r="J53" s="133"/>
    </row>
    <row r="54" spans="2:10" x14ac:dyDescent="0.3">
      <c r="J54" s="133"/>
    </row>
    <row r="55" spans="2:10" x14ac:dyDescent="0.3">
      <c r="J55" s="177"/>
    </row>
  </sheetData>
  <mergeCells count="18">
    <mergeCell ref="B47:I47"/>
    <mergeCell ref="B48:I48"/>
    <mergeCell ref="A38:I38"/>
    <mergeCell ref="A39:XFD39"/>
    <mergeCell ref="A40:XFD40"/>
    <mergeCell ref="A41:I41"/>
    <mergeCell ref="A42:I42"/>
    <mergeCell ref="A44:I44"/>
    <mergeCell ref="B33:I33"/>
    <mergeCell ref="A34:I34"/>
    <mergeCell ref="A35:I35"/>
    <mergeCell ref="A36:XFD36"/>
    <mergeCell ref="A37:I37"/>
    <mergeCell ref="E1:K1"/>
    <mergeCell ref="A3:I3"/>
    <mergeCell ref="A7:I7"/>
    <mergeCell ref="A18:I18"/>
    <mergeCell ref="A27:I27"/>
  </mergeCells>
  <dataValidations count="1">
    <dataValidation operator="equal" allowBlank="1" showInputMessage="1" showErrorMessage="1" sqref="J8:J26"/>
  </dataValidations>
  <pageMargins left="0.74803149606299213" right="0.74803149606299213" top="0.98425196850393704" bottom="0.98425196850393704" header="0.51181102362204722" footer="0.51181102362204722"/>
  <pageSetup paperSize="9" scale="68" orientation="landscape" r:id="rId1"/>
  <headerFooter alignWithMargins="0">
    <oddHeader>&amp;C&amp;"Arial,Krepko"Predračun - priloga k Ponudbi</oddHeader>
    <oddFooter>&amp;LMestna občina Ljubljana&amp;CPredračun&amp;R&amp;P/&amp;N</oddFooter>
  </headerFooter>
  <rowBreaks count="3" manualBreakCount="3">
    <brk id="17" max="9" man="1"/>
    <brk id="26" max="9" man="1"/>
    <brk id="4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L94"/>
  <sheetViews>
    <sheetView view="pageBreakPreview" zoomScaleSheetLayoutView="100" workbookViewId="0">
      <pane ySplit="6" topLeftCell="A7" activePane="bottomLeft" state="frozen"/>
      <selection activeCell="A108" sqref="A108:IV109"/>
      <selection pane="bottomLeft" activeCell="A74" sqref="A74:I74"/>
    </sheetView>
  </sheetViews>
  <sheetFormatPr defaultRowHeight="16.5" x14ac:dyDescent="0.3"/>
  <cols>
    <col min="1" max="1" width="4.42578125" style="29" customWidth="1"/>
    <col min="2" max="2" width="40.85546875" style="39" customWidth="1"/>
    <col min="3" max="3" width="9" style="28" customWidth="1"/>
    <col min="4" max="4" width="6.5703125" style="28" customWidth="1"/>
    <col min="5" max="5" width="14.42578125" style="23" customWidth="1"/>
    <col min="6" max="6" width="10" style="23" customWidth="1"/>
    <col min="7" max="7" width="13.28515625" style="23" customWidth="1"/>
    <col min="8" max="8" width="9.140625" style="23" customWidth="1"/>
    <col min="9" max="9" width="12.85546875" style="23" customWidth="1"/>
    <col min="10" max="10" width="15.7109375" style="23" customWidth="1"/>
    <col min="11" max="16384" width="9.140625" style="29"/>
  </cols>
  <sheetData>
    <row r="1" spans="1:12" s="3" customFormat="1" x14ac:dyDescent="0.3">
      <c r="A1" s="3" t="s">
        <v>6</v>
      </c>
      <c r="B1" s="4"/>
      <c r="C1" s="5"/>
      <c r="D1" s="6"/>
      <c r="E1" s="272" t="s">
        <v>192</v>
      </c>
      <c r="F1" s="273"/>
      <c r="G1" s="273"/>
      <c r="H1" s="273"/>
      <c r="I1" s="273"/>
      <c r="J1" s="273"/>
      <c r="K1" s="273"/>
      <c r="L1" s="273"/>
    </row>
    <row r="2" spans="1:12" x14ac:dyDescent="0.3">
      <c r="A2" s="3"/>
      <c r="B2" s="36"/>
      <c r="C2" s="6"/>
      <c r="D2" s="6"/>
    </row>
    <row r="3" spans="1:12" x14ac:dyDescent="0.3">
      <c r="A3" s="275" t="s">
        <v>271</v>
      </c>
      <c r="B3" s="275"/>
      <c r="C3" s="275"/>
      <c r="D3" s="275"/>
      <c r="E3" s="275"/>
      <c r="F3" s="275"/>
      <c r="G3" s="275"/>
      <c r="H3" s="275"/>
      <c r="I3" s="275"/>
      <c r="J3" s="275"/>
    </row>
    <row r="4" spans="1:12" x14ac:dyDescent="0.3">
      <c r="A4" s="3"/>
      <c r="B4" s="36"/>
      <c r="C4" s="6"/>
      <c r="D4" s="6"/>
    </row>
    <row r="5" spans="1:12" s="30" customFormat="1" ht="54" x14ac:dyDescent="0.2">
      <c r="A5" s="101" t="s">
        <v>2</v>
      </c>
      <c r="B5" s="101" t="s">
        <v>0</v>
      </c>
      <c r="C5" s="102" t="s">
        <v>1</v>
      </c>
      <c r="D5" s="102" t="s">
        <v>245</v>
      </c>
      <c r="E5" s="103" t="s">
        <v>4</v>
      </c>
      <c r="F5" s="103" t="s">
        <v>241</v>
      </c>
      <c r="G5" s="103" t="s">
        <v>242</v>
      </c>
      <c r="H5" s="103" t="s">
        <v>243</v>
      </c>
      <c r="I5" s="103" t="s">
        <v>244</v>
      </c>
      <c r="J5" s="103" t="s">
        <v>417</v>
      </c>
    </row>
    <row r="6" spans="1:12" ht="27" x14ac:dyDescent="0.2">
      <c r="A6" s="101">
        <v>1</v>
      </c>
      <c r="B6" s="101">
        <v>2</v>
      </c>
      <c r="C6" s="102">
        <v>3</v>
      </c>
      <c r="D6" s="102">
        <v>4</v>
      </c>
      <c r="E6" s="102">
        <v>5</v>
      </c>
      <c r="F6" s="102">
        <v>6</v>
      </c>
      <c r="G6" s="102" t="s">
        <v>180</v>
      </c>
      <c r="H6" s="103" t="s">
        <v>181</v>
      </c>
      <c r="I6" s="102" t="s">
        <v>182</v>
      </c>
      <c r="J6" s="102">
        <v>10</v>
      </c>
    </row>
    <row r="7" spans="1:12" ht="14.25" x14ac:dyDescent="0.2">
      <c r="A7" s="283" t="s">
        <v>487</v>
      </c>
      <c r="B7" s="284"/>
      <c r="C7" s="285"/>
      <c r="D7" s="285"/>
      <c r="E7" s="285"/>
      <c r="F7" s="285"/>
      <c r="G7" s="285"/>
      <c r="H7" s="285"/>
      <c r="I7" s="285"/>
      <c r="J7" s="285"/>
    </row>
    <row r="8" spans="1:12" ht="33" x14ac:dyDescent="0.2">
      <c r="A8" s="9">
        <v>1</v>
      </c>
      <c r="B8" s="37" t="s">
        <v>246</v>
      </c>
      <c r="C8" s="11">
        <v>3000</v>
      </c>
      <c r="D8" s="12" t="s">
        <v>5</v>
      </c>
      <c r="E8" s="14" t="s">
        <v>3</v>
      </c>
      <c r="F8" s="212"/>
      <c r="G8" s="43">
        <f>C8*ROUND(F8,4)</f>
        <v>0</v>
      </c>
      <c r="H8" s="44">
        <f>G8*0.095</f>
        <v>0</v>
      </c>
      <c r="I8" s="44">
        <f>+G8+H8</f>
        <v>0</v>
      </c>
      <c r="J8" s="167"/>
    </row>
    <row r="9" spans="1:12" ht="33" x14ac:dyDescent="0.2">
      <c r="A9" s="9">
        <v>2</v>
      </c>
      <c r="B9" s="31" t="s">
        <v>190</v>
      </c>
      <c r="C9" s="11">
        <v>6500</v>
      </c>
      <c r="D9" s="12" t="s">
        <v>5</v>
      </c>
      <c r="E9" s="14" t="s">
        <v>3</v>
      </c>
      <c r="F9" s="212"/>
      <c r="G9" s="43">
        <f t="shared" ref="G9:G17" si="0">C9*ROUND(F9,4)</f>
        <v>0</v>
      </c>
      <c r="H9" s="44">
        <f t="shared" ref="H9:H17" si="1">G9*0.095</f>
        <v>0</v>
      </c>
      <c r="I9" s="44">
        <f t="shared" ref="I9:I17" si="2">+G9+H9</f>
        <v>0</v>
      </c>
      <c r="J9" s="167"/>
    </row>
    <row r="10" spans="1:12" x14ac:dyDescent="0.2">
      <c r="A10" s="9">
        <v>3</v>
      </c>
      <c r="B10" s="9" t="s">
        <v>9</v>
      </c>
      <c r="C10" s="11">
        <v>500</v>
      </c>
      <c r="D10" s="12" t="s">
        <v>5</v>
      </c>
      <c r="E10" s="14" t="s">
        <v>3</v>
      </c>
      <c r="F10" s="212"/>
      <c r="G10" s="43">
        <f t="shared" si="0"/>
        <v>0</v>
      </c>
      <c r="H10" s="44">
        <f t="shared" si="1"/>
        <v>0</v>
      </c>
      <c r="I10" s="44">
        <f t="shared" si="2"/>
        <v>0</v>
      </c>
      <c r="J10" s="167"/>
    </row>
    <row r="11" spans="1:12" x14ac:dyDescent="0.2">
      <c r="A11" s="9">
        <v>4</v>
      </c>
      <c r="B11" s="9" t="s">
        <v>484</v>
      </c>
      <c r="C11" s="11">
        <v>3000</v>
      </c>
      <c r="D11" s="12" t="s">
        <v>5</v>
      </c>
      <c r="E11" s="14" t="s">
        <v>3</v>
      </c>
      <c r="F11" s="212"/>
      <c r="G11" s="43">
        <f t="shared" si="0"/>
        <v>0</v>
      </c>
      <c r="H11" s="44">
        <f t="shared" si="1"/>
        <v>0</v>
      </c>
      <c r="I11" s="44">
        <f t="shared" si="2"/>
        <v>0</v>
      </c>
      <c r="J11" s="167"/>
    </row>
    <row r="12" spans="1:12" ht="33" x14ac:dyDescent="0.2">
      <c r="A12" s="9">
        <v>5</v>
      </c>
      <c r="B12" s="31" t="s">
        <v>247</v>
      </c>
      <c r="C12" s="11">
        <v>2000</v>
      </c>
      <c r="D12" s="12" t="s">
        <v>5</v>
      </c>
      <c r="E12" s="14" t="s">
        <v>3</v>
      </c>
      <c r="F12" s="212"/>
      <c r="G12" s="43">
        <f t="shared" si="0"/>
        <v>0</v>
      </c>
      <c r="H12" s="44">
        <f t="shared" si="1"/>
        <v>0</v>
      </c>
      <c r="I12" s="44">
        <f t="shared" si="2"/>
        <v>0</v>
      </c>
      <c r="J12" s="167"/>
    </row>
    <row r="13" spans="1:12" ht="33" x14ac:dyDescent="0.2">
      <c r="A13" s="9">
        <v>6</v>
      </c>
      <c r="B13" s="31" t="s">
        <v>309</v>
      </c>
      <c r="C13" s="11">
        <v>5000</v>
      </c>
      <c r="D13" s="12" t="s">
        <v>5</v>
      </c>
      <c r="E13" s="14" t="s">
        <v>3</v>
      </c>
      <c r="F13" s="212"/>
      <c r="G13" s="43">
        <f t="shared" si="0"/>
        <v>0</v>
      </c>
      <c r="H13" s="44">
        <f t="shared" si="1"/>
        <v>0</v>
      </c>
      <c r="I13" s="44">
        <f t="shared" si="2"/>
        <v>0</v>
      </c>
      <c r="J13" s="167"/>
    </row>
    <row r="14" spans="1:12" x14ac:dyDescent="0.2">
      <c r="A14" s="9">
        <v>7</v>
      </c>
      <c r="B14" s="9" t="s">
        <v>485</v>
      </c>
      <c r="C14" s="11">
        <v>400</v>
      </c>
      <c r="D14" s="12" t="s">
        <v>5</v>
      </c>
      <c r="E14" s="14" t="s">
        <v>3</v>
      </c>
      <c r="F14" s="212"/>
      <c r="G14" s="43">
        <f t="shared" si="0"/>
        <v>0</v>
      </c>
      <c r="H14" s="44">
        <f t="shared" si="1"/>
        <v>0</v>
      </c>
      <c r="I14" s="44">
        <f t="shared" si="2"/>
        <v>0</v>
      </c>
      <c r="J14" s="167"/>
    </row>
    <row r="15" spans="1:12" ht="33" x14ac:dyDescent="0.2">
      <c r="A15" s="9">
        <v>8</v>
      </c>
      <c r="B15" s="9" t="s">
        <v>248</v>
      </c>
      <c r="C15" s="11">
        <v>300</v>
      </c>
      <c r="D15" s="12" t="s">
        <v>5</v>
      </c>
      <c r="E15" s="14" t="s">
        <v>3</v>
      </c>
      <c r="F15" s="212"/>
      <c r="G15" s="43">
        <f t="shared" si="0"/>
        <v>0</v>
      </c>
      <c r="H15" s="44">
        <f t="shared" si="1"/>
        <v>0</v>
      </c>
      <c r="I15" s="44">
        <f t="shared" si="2"/>
        <v>0</v>
      </c>
      <c r="J15" s="167"/>
    </row>
    <row r="16" spans="1:12" ht="33" x14ac:dyDescent="0.2">
      <c r="A16" s="9">
        <v>9</v>
      </c>
      <c r="B16" s="31" t="s">
        <v>403</v>
      </c>
      <c r="C16" s="11">
        <v>600</v>
      </c>
      <c r="D16" s="12" t="s">
        <v>5</v>
      </c>
      <c r="E16" s="14" t="s">
        <v>3</v>
      </c>
      <c r="F16" s="212"/>
      <c r="G16" s="43">
        <f t="shared" si="0"/>
        <v>0</v>
      </c>
      <c r="H16" s="44">
        <f t="shared" si="1"/>
        <v>0</v>
      </c>
      <c r="I16" s="44">
        <f t="shared" si="2"/>
        <v>0</v>
      </c>
      <c r="J16" s="167"/>
    </row>
    <row r="17" spans="1:10" ht="82.5" x14ac:dyDescent="0.2">
      <c r="A17" s="9">
        <v>10</v>
      </c>
      <c r="B17" s="31" t="s">
        <v>486</v>
      </c>
      <c r="C17" s="11">
        <v>20</v>
      </c>
      <c r="D17" s="12" t="s">
        <v>5</v>
      </c>
      <c r="E17" s="14"/>
      <c r="F17" s="212"/>
      <c r="G17" s="43">
        <f t="shared" si="0"/>
        <v>0</v>
      </c>
      <c r="H17" s="44">
        <f t="shared" si="1"/>
        <v>0</v>
      </c>
      <c r="I17" s="44">
        <f t="shared" si="2"/>
        <v>0</v>
      </c>
      <c r="J17" s="167"/>
    </row>
    <row r="18" spans="1:10" x14ac:dyDescent="0.2">
      <c r="A18" s="9"/>
      <c r="B18" s="20" t="s">
        <v>488</v>
      </c>
      <c r="C18" s="13" t="s">
        <v>3</v>
      </c>
      <c r="D18" s="14" t="s">
        <v>3</v>
      </c>
      <c r="E18" s="14" t="s">
        <v>3</v>
      </c>
      <c r="F18" s="14" t="s">
        <v>3</v>
      </c>
      <c r="G18" s="42">
        <f>SUM(G8:G17)</f>
        <v>0</v>
      </c>
      <c r="H18" s="42">
        <f>SUM(H8:H17)</f>
        <v>0</v>
      </c>
      <c r="I18" s="42">
        <f>SUM(I8:I17)</f>
        <v>0</v>
      </c>
      <c r="J18" s="107">
        <f>SUM(J8:J17)</f>
        <v>0</v>
      </c>
    </row>
    <row r="19" spans="1:10" x14ac:dyDescent="0.2">
      <c r="A19" s="289" t="s">
        <v>489</v>
      </c>
      <c r="B19" s="290"/>
      <c r="C19" s="290"/>
      <c r="D19" s="290"/>
      <c r="E19" s="290"/>
      <c r="F19" s="290"/>
      <c r="G19" s="290"/>
      <c r="H19" s="290"/>
      <c r="I19" s="290"/>
      <c r="J19" s="290"/>
    </row>
    <row r="20" spans="1:10" ht="33" x14ac:dyDescent="0.2">
      <c r="A20" s="9">
        <v>1</v>
      </c>
      <c r="B20" s="31" t="s">
        <v>425</v>
      </c>
      <c r="C20" s="11">
        <v>4000</v>
      </c>
      <c r="D20" s="12" t="s">
        <v>5</v>
      </c>
      <c r="E20" s="14" t="s">
        <v>3</v>
      </c>
      <c r="F20" s="212"/>
      <c r="G20" s="44">
        <f>C20*ROUND(F20,4)</f>
        <v>0</v>
      </c>
      <c r="H20" s="44">
        <f>G20*0.095</f>
        <v>0</v>
      </c>
      <c r="I20" s="44">
        <f>+G20+H20</f>
        <v>0</v>
      </c>
      <c r="J20" s="167" t="s">
        <v>3</v>
      </c>
    </row>
    <row r="21" spans="1:10" ht="33" x14ac:dyDescent="0.2">
      <c r="A21" s="9">
        <v>2</v>
      </c>
      <c r="B21" s="31" t="s">
        <v>490</v>
      </c>
      <c r="C21" s="11">
        <v>2000</v>
      </c>
      <c r="D21" s="12" t="s">
        <v>5</v>
      </c>
      <c r="E21" s="14" t="s">
        <v>3</v>
      </c>
      <c r="F21" s="212"/>
      <c r="G21" s="44">
        <f t="shared" ref="G21:G24" si="3">C21*ROUND(F21,4)</f>
        <v>0</v>
      </c>
      <c r="H21" s="44">
        <f t="shared" ref="H21:H24" si="4">G21*0.095</f>
        <v>0</v>
      </c>
      <c r="I21" s="44">
        <f t="shared" ref="I21:I24" si="5">+G21+H21</f>
        <v>0</v>
      </c>
      <c r="J21" s="167" t="s">
        <v>3</v>
      </c>
    </row>
    <row r="22" spans="1:10" ht="33" x14ac:dyDescent="0.2">
      <c r="A22" s="9">
        <v>3</v>
      </c>
      <c r="B22" s="31" t="s">
        <v>491</v>
      </c>
      <c r="C22" s="11">
        <v>2000</v>
      </c>
      <c r="D22" s="12" t="s">
        <v>5</v>
      </c>
      <c r="E22" s="14" t="s">
        <v>3</v>
      </c>
      <c r="F22" s="212"/>
      <c r="G22" s="44">
        <f t="shared" si="3"/>
        <v>0</v>
      </c>
      <c r="H22" s="44">
        <f t="shared" si="4"/>
        <v>0</v>
      </c>
      <c r="I22" s="44">
        <f t="shared" si="5"/>
        <v>0</v>
      </c>
      <c r="J22" s="167" t="s">
        <v>3</v>
      </c>
    </row>
    <row r="23" spans="1:10" ht="33" x14ac:dyDescent="0.2">
      <c r="A23" s="9">
        <v>4</v>
      </c>
      <c r="B23" s="31" t="s">
        <v>492</v>
      </c>
      <c r="C23" s="11">
        <v>5000</v>
      </c>
      <c r="D23" s="12" t="s">
        <v>5</v>
      </c>
      <c r="E23" s="14" t="s">
        <v>3</v>
      </c>
      <c r="F23" s="212"/>
      <c r="G23" s="44">
        <f t="shared" si="3"/>
        <v>0</v>
      </c>
      <c r="H23" s="44">
        <f t="shared" si="4"/>
        <v>0</v>
      </c>
      <c r="I23" s="44">
        <f t="shared" si="5"/>
        <v>0</v>
      </c>
      <c r="J23" s="167" t="s">
        <v>3</v>
      </c>
    </row>
    <row r="24" spans="1:10" ht="21" customHeight="1" x14ac:dyDescent="0.2">
      <c r="A24" s="9">
        <v>5</v>
      </c>
      <c r="B24" s="31" t="s">
        <v>493</v>
      </c>
      <c r="C24" s="11">
        <v>300</v>
      </c>
      <c r="D24" s="12" t="s">
        <v>5</v>
      </c>
      <c r="E24" s="14" t="s">
        <v>3</v>
      </c>
      <c r="F24" s="212"/>
      <c r="G24" s="44">
        <f t="shared" si="3"/>
        <v>0</v>
      </c>
      <c r="H24" s="44">
        <f t="shared" si="4"/>
        <v>0</v>
      </c>
      <c r="I24" s="44">
        <f t="shared" si="5"/>
        <v>0</v>
      </c>
      <c r="J24" s="167" t="s">
        <v>3</v>
      </c>
    </row>
    <row r="25" spans="1:10" x14ac:dyDescent="0.2">
      <c r="A25" s="9"/>
      <c r="B25" s="20" t="s">
        <v>494</v>
      </c>
      <c r="C25" s="13" t="s">
        <v>3</v>
      </c>
      <c r="D25" s="14" t="s">
        <v>3</v>
      </c>
      <c r="E25" s="14" t="s">
        <v>3</v>
      </c>
      <c r="F25" s="14" t="s">
        <v>3</v>
      </c>
      <c r="G25" s="42">
        <f>SUM(G20:G24)</f>
        <v>0</v>
      </c>
      <c r="H25" s="42">
        <f>SUM(H20:H24)</f>
        <v>0</v>
      </c>
      <c r="I25" s="42">
        <f>SUM(I20:I24)</f>
        <v>0</v>
      </c>
      <c r="J25" s="107">
        <f>SUM(J20:J24)</f>
        <v>0</v>
      </c>
    </row>
    <row r="26" spans="1:10" x14ac:dyDescent="0.2">
      <c r="A26" s="289" t="s">
        <v>495</v>
      </c>
      <c r="B26" s="277"/>
      <c r="C26" s="277"/>
      <c r="D26" s="277"/>
      <c r="E26" s="277"/>
      <c r="F26" s="277"/>
      <c r="G26" s="277"/>
      <c r="H26" s="277"/>
      <c r="I26" s="277"/>
      <c r="J26" s="277"/>
    </row>
    <row r="27" spans="1:10" ht="64.5" customHeight="1" x14ac:dyDescent="0.2">
      <c r="A27" s="9">
        <v>1</v>
      </c>
      <c r="B27" s="9" t="s">
        <v>496</v>
      </c>
      <c r="C27" s="11">
        <v>500</v>
      </c>
      <c r="D27" s="12" t="s">
        <v>5</v>
      </c>
      <c r="E27" s="43"/>
      <c r="F27" s="212"/>
      <c r="G27" s="44">
        <f>C27*ROUND(F27,4)</f>
        <v>0</v>
      </c>
      <c r="H27" s="44">
        <f>G27*0.095</f>
        <v>0</v>
      </c>
      <c r="I27" s="44">
        <f>+G27+H27</f>
        <v>0</v>
      </c>
      <c r="J27" s="167"/>
    </row>
    <row r="28" spans="1:10" ht="48" customHeight="1" x14ac:dyDescent="0.2">
      <c r="A28" s="9">
        <v>2</v>
      </c>
      <c r="B28" s="9" t="s">
        <v>497</v>
      </c>
      <c r="C28" s="11">
        <v>200</v>
      </c>
      <c r="D28" s="12" t="s">
        <v>5</v>
      </c>
      <c r="E28" s="43"/>
      <c r="F28" s="212"/>
      <c r="G28" s="44">
        <f t="shared" ref="G28:G41" si="6">C28*ROUND(F28,4)</f>
        <v>0</v>
      </c>
      <c r="H28" s="44">
        <f t="shared" ref="H28:H41" si="7">G28*0.095</f>
        <v>0</v>
      </c>
      <c r="I28" s="44">
        <f t="shared" ref="I28:I41" si="8">+G28+H28</f>
        <v>0</v>
      </c>
      <c r="J28" s="167"/>
    </row>
    <row r="29" spans="1:10" ht="35.25" customHeight="1" x14ac:dyDescent="0.2">
      <c r="A29" s="9">
        <v>3</v>
      </c>
      <c r="B29" s="9" t="s">
        <v>310</v>
      </c>
      <c r="C29" s="11">
        <v>500</v>
      </c>
      <c r="D29" s="12" t="s">
        <v>5</v>
      </c>
      <c r="E29" s="43"/>
      <c r="F29" s="212"/>
      <c r="G29" s="44">
        <f t="shared" si="6"/>
        <v>0</v>
      </c>
      <c r="H29" s="44">
        <f t="shared" si="7"/>
        <v>0</v>
      </c>
      <c r="I29" s="44">
        <f t="shared" si="8"/>
        <v>0</v>
      </c>
      <c r="J29" s="167"/>
    </row>
    <row r="30" spans="1:10" ht="33" x14ac:dyDescent="0.2">
      <c r="A30" s="9">
        <v>4</v>
      </c>
      <c r="B30" s="31" t="s">
        <v>498</v>
      </c>
      <c r="C30" s="11">
        <v>1000</v>
      </c>
      <c r="D30" s="12" t="s">
        <v>5</v>
      </c>
      <c r="E30" s="43"/>
      <c r="F30" s="212"/>
      <c r="G30" s="44">
        <f t="shared" si="6"/>
        <v>0</v>
      </c>
      <c r="H30" s="44">
        <f t="shared" si="7"/>
        <v>0</v>
      </c>
      <c r="I30" s="44">
        <f t="shared" si="8"/>
        <v>0</v>
      </c>
      <c r="J30" s="167"/>
    </row>
    <row r="31" spans="1:10" x14ac:dyDescent="0.2">
      <c r="A31" s="9">
        <v>5</v>
      </c>
      <c r="B31" s="9" t="s">
        <v>249</v>
      </c>
      <c r="C31" s="11">
        <v>1000</v>
      </c>
      <c r="D31" s="12" t="s">
        <v>5</v>
      </c>
      <c r="E31" s="43"/>
      <c r="F31" s="212"/>
      <c r="G31" s="44">
        <f t="shared" si="6"/>
        <v>0</v>
      </c>
      <c r="H31" s="44">
        <f t="shared" si="7"/>
        <v>0</v>
      </c>
      <c r="I31" s="44">
        <f t="shared" si="8"/>
        <v>0</v>
      </c>
      <c r="J31" s="167"/>
    </row>
    <row r="32" spans="1:10" x14ac:dyDescent="0.2">
      <c r="A32" s="9">
        <v>6</v>
      </c>
      <c r="B32" s="9" t="s">
        <v>250</v>
      </c>
      <c r="C32" s="11">
        <v>80</v>
      </c>
      <c r="D32" s="12" t="s">
        <v>5</v>
      </c>
      <c r="E32" s="43"/>
      <c r="F32" s="212"/>
      <c r="G32" s="44">
        <f t="shared" si="6"/>
        <v>0</v>
      </c>
      <c r="H32" s="44">
        <f t="shared" si="7"/>
        <v>0</v>
      </c>
      <c r="I32" s="44">
        <f t="shared" si="8"/>
        <v>0</v>
      </c>
      <c r="J32" s="167"/>
    </row>
    <row r="33" spans="1:10" x14ac:dyDescent="0.2">
      <c r="A33" s="9">
        <v>7</v>
      </c>
      <c r="B33" s="32" t="s">
        <v>251</v>
      </c>
      <c r="C33" s="11">
        <v>80</v>
      </c>
      <c r="D33" s="12" t="s">
        <v>5</v>
      </c>
      <c r="E33" s="43"/>
      <c r="F33" s="212"/>
      <c r="G33" s="44">
        <f t="shared" si="6"/>
        <v>0</v>
      </c>
      <c r="H33" s="44">
        <f t="shared" si="7"/>
        <v>0</v>
      </c>
      <c r="I33" s="44">
        <f t="shared" si="8"/>
        <v>0</v>
      </c>
      <c r="J33" s="167"/>
    </row>
    <row r="34" spans="1:10" x14ac:dyDescent="0.2">
      <c r="A34" s="9">
        <v>8</v>
      </c>
      <c r="B34" s="32" t="s">
        <v>312</v>
      </c>
      <c r="C34" s="11">
        <v>90</v>
      </c>
      <c r="D34" s="12" t="s">
        <v>5</v>
      </c>
      <c r="E34" s="43"/>
      <c r="F34" s="212"/>
      <c r="G34" s="44">
        <f t="shared" si="6"/>
        <v>0</v>
      </c>
      <c r="H34" s="44">
        <f t="shared" si="7"/>
        <v>0</v>
      </c>
      <c r="I34" s="44">
        <f t="shared" si="8"/>
        <v>0</v>
      </c>
      <c r="J34" s="167"/>
    </row>
    <row r="35" spans="1:10" x14ac:dyDescent="0.2">
      <c r="A35" s="9">
        <v>9</v>
      </c>
      <c r="B35" s="32" t="s">
        <v>313</v>
      </c>
      <c r="C35" s="11">
        <v>90</v>
      </c>
      <c r="D35" s="12" t="s">
        <v>5</v>
      </c>
      <c r="E35" s="43"/>
      <c r="F35" s="212"/>
      <c r="G35" s="44">
        <f t="shared" si="6"/>
        <v>0</v>
      </c>
      <c r="H35" s="44">
        <f t="shared" si="7"/>
        <v>0</v>
      </c>
      <c r="I35" s="44">
        <f t="shared" si="8"/>
        <v>0</v>
      </c>
      <c r="J35" s="167"/>
    </row>
    <row r="36" spans="1:10" x14ac:dyDescent="0.2">
      <c r="A36" s="9">
        <v>10</v>
      </c>
      <c r="B36" s="32" t="s">
        <v>10</v>
      </c>
      <c r="C36" s="11">
        <v>20</v>
      </c>
      <c r="D36" s="12" t="s">
        <v>5</v>
      </c>
      <c r="E36" s="41"/>
      <c r="F36" s="212"/>
      <c r="G36" s="44">
        <f t="shared" si="6"/>
        <v>0</v>
      </c>
      <c r="H36" s="44">
        <f t="shared" si="7"/>
        <v>0</v>
      </c>
      <c r="I36" s="44">
        <f t="shared" si="8"/>
        <v>0</v>
      </c>
      <c r="J36" s="167"/>
    </row>
    <row r="37" spans="1:10" x14ac:dyDescent="0.2">
      <c r="A37" s="9">
        <v>11</v>
      </c>
      <c r="B37" s="32" t="s">
        <v>11</v>
      </c>
      <c r="C37" s="11">
        <v>10</v>
      </c>
      <c r="D37" s="12" t="s">
        <v>5</v>
      </c>
      <c r="E37" s="43"/>
      <c r="F37" s="212"/>
      <c r="G37" s="44">
        <f t="shared" si="6"/>
        <v>0</v>
      </c>
      <c r="H37" s="44">
        <f t="shared" si="7"/>
        <v>0</v>
      </c>
      <c r="I37" s="44">
        <f t="shared" si="8"/>
        <v>0</v>
      </c>
      <c r="J37" s="167"/>
    </row>
    <row r="38" spans="1:10" x14ac:dyDescent="0.2">
      <c r="A38" s="9">
        <v>12</v>
      </c>
      <c r="B38" s="9" t="s">
        <v>103</v>
      </c>
      <c r="C38" s="11">
        <v>200</v>
      </c>
      <c r="D38" s="12" t="s">
        <v>5</v>
      </c>
      <c r="E38" s="43"/>
      <c r="F38" s="212"/>
      <c r="G38" s="44">
        <f t="shared" si="6"/>
        <v>0</v>
      </c>
      <c r="H38" s="44">
        <f t="shared" si="7"/>
        <v>0</v>
      </c>
      <c r="I38" s="44">
        <f t="shared" si="8"/>
        <v>0</v>
      </c>
      <c r="J38" s="167"/>
    </row>
    <row r="39" spans="1:10" x14ac:dyDescent="0.2">
      <c r="A39" s="9">
        <v>13</v>
      </c>
      <c r="B39" s="9" t="s">
        <v>311</v>
      </c>
      <c r="C39" s="11">
        <v>300</v>
      </c>
      <c r="D39" s="12" t="s">
        <v>5</v>
      </c>
      <c r="E39" s="43"/>
      <c r="F39" s="212"/>
      <c r="G39" s="44">
        <f t="shared" si="6"/>
        <v>0</v>
      </c>
      <c r="H39" s="44">
        <f t="shared" si="7"/>
        <v>0</v>
      </c>
      <c r="I39" s="44">
        <f t="shared" si="8"/>
        <v>0</v>
      </c>
      <c r="J39" s="167"/>
    </row>
    <row r="40" spans="1:10" x14ac:dyDescent="0.2">
      <c r="A40" s="9">
        <v>14</v>
      </c>
      <c r="B40" s="9" t="s">
        <v>506</v>
      </c>
      <c r="C40" s="11">
        <v>500</v>
      </c>
      <c r="D40" s="12" t="s">
        <v>5</v>
      </c>
      <c r="E40" s="43"/>
      <c r="F40" s="212"/>
      <c r="G40" s="44">
        <f t="shared" si="6"/>
        <v>0</v>
      </c>
      <c r="H40" s="44">
        <f t="shared" si="7"/>
        <v>0</v>
      </c>
      <c r="I40" s="44">
        <f t="shared" si="8"/>
        <v>0</v>
      </c>
      <c r="J40" s="167"/>
    </row>
    <row r="41" spans="1:10" x14ac:dyDescent="0.2">
      <c r="A41" s="9">
        <v>15</v>
      </c>
      <c r="B41" s="9" t="s">
        <v>12</v>
      </c>
      <c r="C41" s="11">
        <v>50</v>
      </c>
      <c r="D41" s="12" t="s">
        <v>5</v>
      </c>
      <c r="E41" s="43"/>
      <c r="F41" s="212"/>
      <c r="G41" s="44">
        <f t="shared" si="6"/>
        <v>0</v>
      </c>
      <c r="H41" s="44">
        <f t="shared" si="7"/>
        <v>0</v>
      </c>
      <c r="I41" s="44">
        <f t="shared" si="8"/>
        <v>0</v>
      </c>
      <c r="J41" s="167"/>
    </row>
    <row r="42" spans="1:10" x14ac:dyDescent="0.2">
      <c r="A42" s="9"/>
      <c r="B42" s="20" t="s">
        <v>282</v>
      </c>
      <c r="C42" s="13" t="s">
        <v>3</v>
      </c>
      <c r="D42" s="14" t="s">
        <v>3</v>
      </c>
      <c r="E42" s="14" t="s">
        <v>3</v>
      </c>
      <c r="F42" s="14"/>
      <c r="G42" s="42">
        <f>SUM(G27:G41)</f>
        <v>0</v>
      </c>
      <c r="H42" s="42">
        <f>SUM(H27:H41)</f>
        <v>0</v>
      </c>
      <c r="I42" s="42">
        <f>SUM(I27:I41)</f>
        <v>0</v>
      </c>
      <c r="J42" s="107">
        <f>SUM(J27:J41)</f>
        <v>0</v>
      </c>
    </row>
    <row r="43" spans="1:10" x14ac:dyDescent="0.2">
      <c r="A43" s="291" t="s">
        <v>499</v>
      </c>
      <c r="B43" s="287"/>
      <c r="C43" s="287"/>
      <c r="D43" s="287"/>
      <c r="E43" s="287"/>
      <c r="F43" s="287"/>
      <c r="G43" s="287"/>
      <c r="H43" s="287"/>
      <c r="I43" s="287"/>
      <c r="J43" s="287"/>
    </row>
    <row r="44" spans="1:10" ht="33" x14ac:dyDescent="0.3">
      <c r="A44" s="9">
        <v>1</v>
      </c>
      <c r="B44" s="111" t="s">
        <v>13</v>
      </c>
      <c r="C44" s="11">
        <v>50</v>
      </c>
      <c r="D44" s="12" t="s">
        <v>5</v>
      </c>
      <c r="E44" s="43"/>
      <c r="F44" s="212"/>
      <c r="G44" s="44">
        <f>C44*ROUND(F44,4)</f>
        <v>0</v>
      </c>
      <c r="H44" s="44">
        <f>G44*0.095</f>
        <v>0</v>
      </c>
      <c r="I44" s="44">
        <f>+G44+H44</f>
        <v>0</v>
      </c>
      <c r="J44" s="167"/>
    </row>
    <row r="45" spans="1:10" ht="66" x14ac:dyDescent="0.3">
      <c r="A45" s="9">
        <v>2</v>
      </c>
      <c r="B45" s="111" t="s">
        <v>314</v>
      </c>
      <c r="C45" s="11">
        <v>60</v>
      </c>
      <c r="D45" s="12" t="s">
        <v>5</v>
      </c>
      <c r="E45" s="43"/>
      <c r="F45" s="212"/>
      <c r="G45" s="44">
        <f t="shared" ref="G45:G48" si="9">C45*ROUND(F45,4)</f>
        <v>0</v>
      </c>
      <c r="H45" s="44">
        <f t="shared" ref="H45:H48" si="10">G45*0.095</f>
        <v>0</v>
      </c>
      <c r="I45" s="44">
        <f t="shared" ref="I45:I48" si="11">+G45+H45</f>
        <v>0</v>
      </c>
      <c r="J45" s="167"/>
    </row>
    <row r="46" spans="1:10" ht="33" x14ac:dyDescent="0.3">
      <c r="A46" s="9">
        <v>3</v>
      </c>
      <c r="B46" s="111" t="s">
        <v>315</v>
      </c>
      <c r="C46" s="11">
        <v>100</v>
      </c>
      <c r="D46" s="12" t="s">
        <v>5</v>
      </c>
      <c r="E46" s="41"/>
      <c r="F46" s="212"/>
      <c r="G46" s="44">
        <f t="shared" si="9"/>
        <v>0</v>
      </c>
      <c r="H46" s="44">
        <f t="shared" si="10"/>
        <v>0</v>
      </c>
      <c r="I46" s="44">
        <f t="shared" si="11"/>
        <v>0</v>
      </c>
      <c r="J46" s="167"/>
    </row>
    <row r="47" spans="1:10" x14ac:dyDescent="0.3">
      <c r="A47" s="9">
        <v>4</v>
      </c>
      <c r="B47" s="112" t="s">
        <v>316</v>
      </c>
      <c r="C47" s="11">
        <v>20</v>
      </c>
      <c r="D47" s="12" t="s">
        <v>5</v>
      </c>
      <c r="E47" s="43"/>
      <c r="F47" s="212"/>
      <c r="G47" s="44">
        <f t="shared" si="9"/>
        <v>0</v>
      </c>
      <c r="H47" s="44">
        <f t="shared" si="10"/>
        <v>0</v>
      </c>
      <c r="I47" s="44">
        <f t="shared" si="11"/>
        <v>0</v>
      </c>
      <c r="J47" s="167"/>
    </row>
    <row r="48" spans="1:10" x14ac:dyDescent="0.3">
      <c r="A48" s="9">
        <v>5</v>
      </c>
      <c r="B48" s="112" t="s">
        <v>317</v>
      </c>
      <c r="C48" s="11">
        <v>20</v>
      </c>
      <c r="D48" s="12" t="s">
        <v>5</v>
      </c>
      <c r="E48" s="43"/>
      <c r="F48" s="212"/>
      <c r="G48" s="44">
        <f t="shared" si="9"/>
        <v>0</v>
      </c>
      <c r="H48" s="44">
        <f t="shared" si="10"/>
        <v>0</v>
      </c>
      <c r="I48" s="44">
        <f t="shared" si="11"/>
        <v>0</v>
      </c>
      <c r="J48" s="167"/>
    </row>
    <row r="49" spans="1:10" x14ac:dyDescent="0.2">
      <c r="A49" s="9"/>
      <c r="B49" s="20" t="s">
        <v>283</v>
      </c>
      <c r="C49" s="13" t="s">
        <v>3</v>
      </c>
      <c r="D49" s="14" t="s">
        <v>3</v>
      </c>
      <c r="E49" s="14" t="s">
        <v>3</v>
      </c>
      <c r="F49" s="14" t="s">
        <v>3</v>
      </c>
      <c r="G49" s="42">
        <f>SUM(G44:G48)</f>
        <v>0</v>
      </c>
      <c r="H49" s="42">
        <f>SUM(H44:H48)</f>
        <v>0</v>
      </c>
      <c r="I49" s="42">
        <f>SUM(I44:I48)</f>
        <v>0</v>
      </c>
      <c r="J49" s="107">
        <f>SUM(J44:J48)</f>
        <v>0</v>
      </c>
    </row>
    <row r="50" spans="1:10" x14ac:dyDescent="0.2">
      <c r="A50" s="286" t="s">
        <v>500</v>
      </c>
      <c r="B50" s="287"/>
      <c r="C50" s="287"/>
      <c r="D50" s="287"/>
      <c r="E50" s="287"/>
      <c r="F50" s="287"/>
      <c r="G50" s="287"/>
      <c r="H50" s="287"/>
      <c r="I50" s="287"/>
      <c r="J50" s="287"/>
    </row>
    <row r="51" spans="1:10" ht="33" x14ac:dyDescent="0.3">
      <c r="A51" s="9">
        <v>1</v>
      </c>
      <c r="B51" s="111" t="s">
        <v>252</v>
      </c>
      <c r="C51" s="11">
        <v>200</v>
      </c>
      <c r="D51" s="17" t="s">
        <v>5</v>
      </c>
      <c r="E51" s="43"/>
      <c r="F51" s="212"/>
      <c r="G51" s="44">
        <f>C51*ROUND(F51,4)</f>
        <v>0</v>
      </c>
      <c r="H51" s="44">
        <f>G51*0.095</f>
        <v>0</v>
      </c>
      <c r="I51" s="44">
        <f>+G51+H51</f>
        <v>0</v>
      </c>
      <c r="J51" s="166"/>
    </row>
    <row r="52" spans="1:10" ht="33" x14ac:dyDescent="0.3">
      <c r="A52" s="9">
        <v>2</v>
      </c>
      <c r="B52" s="111" t="s">
        <v>253</v>
      </c>
      <c r="C52" s="11">
        <v>100</v>
      </c>
      <c r="D52" s="12" t="s">
        <v>5</v>
      </c>
      <c r="E52" s="41"/>
      <c r="F52" s="212"/>
      <c r="G52" s="44">
        <f t="shared" ref="G52:G54" si="12">C52*ROUND(F52,4)</f>
        <v>0</v>
      </c>
      <c r="H52" s="44">
        <f t="shared" ref="H52:H54" si="13">G52*0.095</f>
        <v>0</v>
      </c>
      <c r="I52" s="44">
        <f t="shared" ref="I52:I54" si="14">+G52+H52</f>
        <v>0</v>
      </c>
      <c r="J52" s="166"/>
    </row>
    <row r="53" spans="1:10" ht="33" x14ac:dyDescent="0.3">
      <c r="A53" s="9">
        <v>3</v>
      </c>
      <c r="B53" s="111" t="s">
        <v>191</v>
      </c>
      <c r="C53" s="11">
        <v>80</v>
      </c>
      <c r="D53" s="12" t="s">
        <v>5</v>
      </c>
      <c r="E53" s="43"/>
      <c r="F53" s="212"/>
      <c r="G53" s="44">
        <f t="shared" si="12"/>
        <v>0</v>
      </c>
      <c r="H53" s="44">
        <f t="shared" si="13"/>
        <v>0</v>
      </c>
      <c r="I53" s="44">
        <f t="shared" si="14"/>
        <v>0</v>
      </c>
      <c r="J53" s="166"/>
    </row>
    <row r="54" spans="1:10" ht="16.5" customHeight="1" x14ac:dyDescent="0.2">
      <c r="A54" s="9">
        <v>4</v>
      </c>
      <c r="B54" s="34" t="s">
        <v>255</v>
      </c>
      <c r="C54" s="16">
        <v>500</v>
      </c>
      <c r="D54" s="17" t="s">
        <v>5</v>
      </c>
      <c r="E54" s="43"/>
      <c r="F54" s="212"/>
      <c r="G54" s="44">
        <f t="shared" si="12"/>
        <v>0</v>
      </c>
      <c r="H54" s="44">
        <f t="shared" si="13"/>
        <v>0</v>
      </c>
      <c r="I54" s="44">
        <f t="shared" si="14"/>
        <v>0</v>
      </c>
      <c r="J54" s="166"/>
    </row>
    <row r="55" spans="1:10" x14ac:dyDescent="0.2">
      <c r="A55" s="33"/>
      <c r="B55" s="20" t="s">
        <v>284</v>
      </c>
      <c r="C55" s="13" t="s">
        <v>3</v>
      </c>
      <c r="D55" s="14" t="s">
        <v>3</v>
      </c>
      <c r="E55" s="14" t="s">
        <v>3</v>
      </c>
      <c r="F55" s="14" t="s">
        <v>3</v>
      </c>
      <c r="G55" s="42">
        <f>SUM(G51:G54)</f>
        <v>0</v>
      </c>
      <c r="H55" s="42">
        <f>SUM(H51:H54)</f>
        <v>0</v>
      </c>
      <c r="I55" s="42">
        <f>SUM(I51:I54)</f>
        <v>0</v>
      </c>
      <c r="J55" s="107">
        <f>SUM(J51:J54)</f>
        <v>0</v>
      </c>
    </row>
    <row r="56" spans="1:10" x14ac:dyDescent="0.2">
      <c r="A56" s="289" t="s">
        <v>507</v>
      </c>
      <c r="B56" s="277"/>
      <c r="C56" s="277"/>
      <c r="D56" s="277"/>
      <c r="E56" s="277"/>
      <c r="F56" s="277"/>
      <c r="G56" s="277"/>
      <c r="H56" s="277"/>
      <c r="I56" s="277"/>
      <c r="J56" s="277"/>
    </row>
    <row r="57" spans="1:10" x14ac:dyDescent="0.2">
      <c r="A57" s="9">
        <v>1</v>
      </c>
      <c r="B57" s="200" t="s">
        <v>501</v>
      </c>
      <c r="C57" s="11">
        <v>300</v>
      </c>
      <c r="D57" s="12" t="s">
        <v>5</v>
      </c>
      <c r="E57" s="43"/>
      <c r="F57" s="212"/>
      <c r="G57" s="44">
        <f>C57*ROUND(F57,4)</f>
        <v>0</v>
      </c>
      <c r="H57" s="44">
        <f>G57*0.095</f>
        <v>0</v>
      </c>
      <c r="I57" s="44">
        <f>G57+H57</f>
        <v>0</v>
      </c>
      <c r="J57" s="14" t="s">
        <v>3</v>
      </c>
    </row>
    <row r="58" spans="1:10" x14ac:dyDescent="0.2">
      <c r="A58" s="9">
        <v>2</v>
      </c>
      <c r="B58" s="200" t="s">
        <v>502</v>
      </c>
      <c r="C58" s="11">
        <v>200</v>
      </c>
      <c r="D58" s="12" t="s">
        <v>5</v>
      </c>
      <c r="E58" s="43"/>
      <c r="F58" s="212"/>
      <c r="G58" s="44">
        <f t="shared" ref="G58:G62" si="15">C58*ROUND(F58,4)</f>
        <v>0</v>
      </c>
      <c r="H58" s="44">
        <f t="shared" ref="H58:H62" si="16">G58*0.095</f>
        <v>0</v>
      </c>
      <c r="I58" s="44">
        <f t="shared" ref="I58:I62" si="17">G58+H58</f>
        <v>0</v>
      </c>
      <c r="J58" s="14" t="s">
        <v>3</v>
      </c>
    </row>
    <row r="59" spans="1:10" x14ac:dyDescent="0.2">
      <c r="A59" s="9">
        <v>3</v>
      </c>
      <c r="B59" s="200" t="s">
        <v>503</v>
      </c>
      <c r="C59" s="11">
        <v>500</v>
      </c>
      <c r="D59" s="12" t="s">
        <v>5</v>
      </c>
      <c r="E59" s="41"/>
      <c r="F59" s="212"/>
      <c r="G59" s="44">
        <f t="shared" si="15"/>
        <v>0</v>
      </c>
      <c r="H59" s="44">
        <f t="shared" si="16"/>
        <v>0</v>
      </c>
      <c r="I59" s="44">
        <f t="shared" si="17"/>
        <v>0</v>
      </c>
      <c r="J59" s="14" t="s">
        <v>3</v>
      </c>
    </row>
    <row r="60" spans="1:10" x14ac:dyDescent="0.2">
      <c r="A60" s="9">
        <v>4</v>
      </c>
      <c r="B60" s="189" t="s">
        <v>504</v>
      </c>
      <c r="C60" s="11">
        <v>100</v>
      </c>
      <c r="D60" s="12" t="s">
        <v>5</v>
      </c>
      <c r="E60" s="43"/>
      <c r="F60" s="212"/>
      <c r="G60" s="44">
        <f t="shared" si="15"/>
        <v>0</v>
      </c>
      <c r="H60" s="44">
        <f t="shared" si="16"/>
        <v>0</v>
      </c>
      <c r="I60" s="44">
        <f t="shared" si="17"/>
        <v>0</v>
      </c>
      <c r="J60" s="14" t="s">
        <v>3</v>
      </c>
    </row>
    <row r="61" spans="1:10" x14ac:dyDescent="0.2">
      <c r="A61" s="9">
        <v>5</v>
      </c>
      <c r="B61" s="189" t="s">
        <v>505</v>
      </c>
      <c r="C61" s="11">
        <v>200</v>
      </c>
      <c r="D61" s="12" t="s">
        <v>5</v>
      </c>
      <c r="E61" s="43"/>
      <c r="F61" s="212"/>
      <c r="G61" s="44">
        <f t="shared" si="15"/>
        <v>0</v>
      </c>
      <c r="H61" s="44">
        <f t="shared" si="16"/>
        <v>0</v>
      </c>
      <c r="I61" s="44">
        <f t="shared" si="17"/>
        <v>0</v>
      </c>
      <c r="J61" s="14" t="s">
        <v>3</v>
      </c>
    </row>
    <row r="62" spans="1:10" x14ac:dyDescent="0.2">
      <c r="A62" s="9">
        <v>6</v>
      </c>
      <c r="B62" s="9" t="s">
        <v>426</v>
      </c>
      <c r="C62" s="11">
        <v>150</v>
      </c>
      <c r="D62" s="12" t="s">
        <v>5</v>
      </c>
      <c r="E62" s="43"/>
      <c r="F62" s="212"/>
      <c r="G62" s="44">
        <f t="shared" si="15"/>
        <v>0</v>
      </c>
      <c r="H62" s="44">
        <f t="shared" si="16"/>
        <v>0</v>
      </c>
      <c r="I62" s="44">
        <f t="shared" si="17"/>
        <v>0</v>
      </c>
      <c r="J62" s="14" t="s">
        <v>3</v>
      </c>
    </row>
    <row r="63" spans="1:10" x14ac:dyDescent="0.2">
      <c r="A63" s="9"/>
      <c r="B63" s="20" t="s">
        <v>285</v>
      </c>
      <c r="C63" s="13" t="s">
        <v>3</v>
      </c>
      <c r="D63" s="14" t="s">
        <v>3</v>
      </c>
      <c r="E63" s="14" t="s">
        <v>3</v>
      </c>
      <c r="F63" s="14" t="s">
        <v>3</v>
      </c>
      <c r="G63" s="42">
        <f>SUM(G57:G62)</f>
        <v>0</v>
      </c>
      <c r="H63" s="42">
        <f>SUM(H57:H62)</f>
        <v>0</v>
      </c>
      <c r="I63" s="42">
        <f>SUM(I57:I62)</f>
        <v>0</v>
      </c>
      <c r="J63" s="14" t="s">
        <v>3</v>
      </c>
    </row>
    <row r="64" spans="1:10" x14ac:dyDescent="0.3">
      <c r="A64" s="22"/>
      <c r="B64" s="38"/>
      <c r="C64" s="5"/>
      <c r="D64" s="6"/>
    </row>
    <row r="65" spans="1:10" s="90" customFormat="1" ht="12.75" x14ac:dyDescent="0.2">
      <c r="A65" s="292"/>
      <c r="B65" s="293"/>
      <c r="C65" s="2"/>
      <c r="D65" s="89"/>
      <c r="E65" s="1"/>
      <c r="F65" s="1"/>
      <c r="G65" s="1"/>
      <c r="H65" s="1"/>
      <c r="I65" s="1"/>
      <c r="J65" s="1"/>
    </row>
    <row r="66" spans="1:10" s="157" customFormat="1" ht="15" customHeight="1" x14ac:dyDescent="0.2">
      <c r="A66" s="270" t="s">
        <v>183</v>
      </c>
      <c r="B66" s="270"/>
      <c r="C66" s="270"/>
      <c r="D66" s="270"/>
      <c r="E66" s="270"/>
      <c r="F66" s="270"/>
      <c r="G66" s="270"/>
      <c r="H66" s="270"/>
      <c r="I66" s="270"/>
    </row>
    <row r="67" spans="1:10" s="158" customFormat="1" ht="23.25" customHeight="1" x14ac:dyDescent="0.2">
      <c r="A67" s="271" t="s">
        <v>184</v>
      </c>
      <c r="B67" s="271"/>
      <c r="C67" s="271"/>
      <c r="D67" s="271"/>
      <c r="E67" s="271"/>
      <c r="F67" s="271"/>
      <c r="G67" s="271"/>
      <c r="H67" s="271"/>
      <c r="I67" s="271"/>
    </row>
    <row r="68" spans="1:10" s="271" customFormat="1" ht="12.75" customHeight="1" x14ac:dyDescent="0.2">
      <c r="A68" s="271" t="s">
        <v>407</v>
      </c>
    </row>
    <row r="69" spans="1:10" s="159" customFormat="1" ht="12.75" customHeight="1" x14ac:dyDescent="0.2">
      <c r="A69" s="266" t="s">
        <v>675</v>
      </c>
      <c r="B69" s="266"/>
      <c r="C69" s="266"/>
      <c r="D69" s="266"/>
      <c r="E69" s="266"/>
      <c r="F69" s="266"/>
      <c r="G69" s="266"/>
      <c r="H69" s="266"/>
      <c r="I69" s="266"/>
    </row>
    <row r="70" spans="1:10" s="159" customFormat="1" ht="15" customHeight="1" x14ac:dyDescent="0.2">
      <c r="A70" s="266" t="s">
        <v>409</v>
      </c>
      <c r="B70" s="266"/>
      <c r="C70" s="266"/>
      <c r="D70" s="266"/>
      <c r="E70" s="266"/>
      <c r="F70" s="266"/>
      <c r="G70" s="266"/>
      <c r="H70" s="266"/>
      <c r="I70" s="266"/>
    </row>
    <row r="71" spans="1:10" s="266" customFormat="1" ht="15" customHeight="1" x14ac:dyDescent="0.2">
      <c r="A71" s="266" t="s">
        <v>410</v>
      </c>
    </row>
    <row r="72" spans="1:10" s="266" customFormat="1" ht="15" customHeight="1" x14ac:dyDescent="0.2">
      <c r="A72" s="266" t="s">
        <v>411</v>
      </c>
    </row>
    <row r="73" spans="1:10" s="160" customFormat="1" ht="13.15" customHeight="1" x14ac:dyDescent="0.2">
      <c r="A73" s="266" t="s">
        <v>412</v>
      </c>
      <c r="B73" s="266"/>
      <c r="C73" s="266"/>
      <c r="D73" s="266"/>
      <c r="E73" s="266"/>
      <c r="F73" s="266"/>
      <c r="G73" s="266"/>
      <c r="H73" s="266"/>
      <c r="I73" s="266"/>
    </row>
    <row r="74" spans="1:10" s="160" customFormat="1" ht="48.75" customHeight="1" x14ac:dyDescent="0.2">
      <c r="A74" s="266" t="s">
        <v>678</v>
      </c>
      <c r="B74" s="266"/>
      <c r="C74" s="266"/>
      <c r="D74" s="266"/>
      <c r="E74" s="266"/>
      <c r="F74" s="266"/>
      <c r="G74" s="266"/>
      <c r="H74" s="266"/>
      <c r="I74" s="266"/>
    </row>
    <row r="75" spans="1:10" s="160" customFormat="1" ht="12.75" x14ac:dyDescent="0.2">
      <c r="A75" s="161"/>
      <c r="B75" s="161"/>
      <c r="C75" s="161"/>
      <c r="D75" s="161"/>
      <c r="E75" s="161"/>
      <c r="F75" s="161"/>
      <c r="G75" s="161"/>
      <c r="H75" s="161"/>
      <c r="I75" s="161"/>
    </row>
    <row r="76" spans="1:10" s="158" customFormat="1" ht="13.9" customHeight="1" x14ac:dyDescent="0.2">
      <c r="A76" s="269" t="s">
        <v>413</v>
      </c>
      <c r="B76" s="269"/>
      <c r="C76" s="269"/>
      <c r="D76" s="269"/>
      <c r="E76" s="269"/>
      <c r="F76" s="269"/>
      <c r="G76" s="269"/>
      <c r="H76" s="269"/>
      <c r="I76" s="269"/>
    </row>
    <row r="77" spans="1:10" ht="12.75" customHeight="1" x14ac:dyDescent="0.3">
      <c r="A77" s="22"/>
      <c r="B77" s="288"/>
      <c r="C77" s="288"/>
      <c r="D77" s="288"/>
      <c r="E77" s="288"/>
      <c r="F77" s="288"/>
      <c r="G77" s="288"/>
      <c r="H77" s="288"/>
      <c r="I77" s="288"/>
      <c r="J77" s="288"/>
    </row>
    <row r="78" spans="1:10" ht="12.75" customHeight="1" x14ac:dyDescent="0.3">
      <c r="A78" s="22"/>
      <c r="B78" s="288"/>
      <c r="C78" s="288"/>
      <c r="D78" s="288"/>
      <c r="E78" s="288"/>
      <c r="F78" s="288"/>
      <c r="G78" s="288"/>
      <c r="H78" s="288"/>
      <c r="I78" s="288"/>
      <c r="J78" s="288"/>
    </row>
    <row r="79" spans="1:10" ht="12.75" customHeight="1" x14ac:dyDescent="0.3">
      <c r="A79" s="22"/>
      <c r="B79" s="268"/>
      <c r="C79" s="268"/>
      <c r="D79" s="268"/>
      <c r="E79" s="268"/>
      <c r="F79" s="268"/>
      <c r="G79" s="268"/>
      <c r="H79" s="268"/>
      <c r="I79" s="268"/>
      <c r="J79" s="268"/>
    </row>
    <row r="80" spans="1:10" ht="12.75" customHeight="1" x14ac:dyDescent="0.3">
      <c r="A80" s="22"/>
      <c r="B80" s="267"/>
      <c r="C80" s="267"/>
      <c r="D80" s="267"/>
      <c r="E80" s="267"/>
      <c r="F80" s="267"/>
      <c r="G80" s="267"/>
      <c r="H80" s="267"/>
      <c r="I80" s="267"/>
      <c r="J80" s="267"/>
    </row>
    <row r="81" spans="1:10" x14ac:dyDescent="0.3">
      <c r="A81" s="22"/>
      <c r="B81" s="26"/>
      <c r="C81" s="27"/>
      <c r="E81" s="8"/>
      <c r="F81" s="8"/>
      <c r="G81" s="8"/>
      <c r="H81" s="8"/>
      <c r="I81" s="99"/>
      <c r="J81" s="8"/>
    </row>
    <row r="82" spans="1:10" x14ac:dyDescent="0.3">
      <c r="A82" s="22"/>
      <c r="B82" s="36"/>
      <c r="C82" s="5"/>
      <c r="D82" s="6"/>
    </row>
    <row r="83" spans="1:10" x14ac:dyDescent="0.3">
      <c r="A83" s="3"/>
      <c r="B83" s="288"/>
      <c r="C83" s="288"/>
      <c r="D83" s="288"/>
      <c r="E83" s="288"/>
      <c r="F83" s="288"/>
      <c r="G83" s="288"/>
      <c r="H83" s="288"/>
      <c r="I83" s="288"/>
      <c r="J83" s="288"/>
    </row>
    <row r="84" spans="1:10" x14ac:dyDescent="0.3">
      <c r="A84" s="3"/>
      <c r="B84" s="288"/>
      <c r="C84" s="288"/>
      <c r="D84" s="288"/>
      <c r="E84" s="288"/>
      <c r="F84" s="288"/>
      <c r="G84" s="288"/>
      <c r="H84" s="288"/>
      <c r="I84" s="288"/>
      <c r="J84" s="288"/>
    </row>
    <row r="85" spans="1:10" x14ac:dyDescent="0.3">
      <c r="A85" s="3"/>
      <c r="B85" s="288"/>
      <c r="C85" s="288"/>
      <c r="D85" s="288"/>
      <c r="E85" s="288"/>
      <c r="F85" s="288"/>
      <c r="G85" s="288"/>
      <c r="H85" s="288"/>
      <c r="I85" s="288"/>
      <c r="J85" s="288"/>
    </row>
    <row r="86" spans="1:10" x14ac:dyDescent="0.3">
      <c r="A86" s="3"/>
      <c r="B86" s="268"/>
      <c r="C86" s="268"/>
      <c r="D86" s="268"/>
      <c r="E86" s="268"/>
      <c r="F86" s="268"/>
      <c r="G86" s="268"/>
      <c r="H86" s="268"/>
      <c r="I86" s="268"/>
      <c r="J86" s="268"/>
    </row>
    <row r="87" spans="1:10" x14ac:dyDescent="0.3">
      <c r="A87" s="3"/>
      <c r="B87" s="26"/>
      <c r="E87" s="8"/>
      <c r="F87" s="8"/>
      <c r="G87" s="8"/>
      <c r="H87" s="8"/>
      <c r="I87" s="99"/>
      <c r="J87" s="8"/>
    </row>
    <row r="88" spans="1:10" x14ac:dyDescent="0.3">
      <c r="A88" s="3"/>
      <c r="B88" s="36"/>
      <c r="C88" s="6"/>
      <c r="D88" s="6"/>
    </row>
    <row r="89" spans="1:10" x14ac:dyDescent="0.3">
      <c r="A89" s="3"/>
      <c r="B89" s="36"/>
      <c r="C89" s="6"/>
      <c r="D89" s="6"/>
      <c r="E89" s="3"/>
      <c r="F89" s="3"/>
      <c r="G89" s="3"/>
      <c r="H89" s="3"/>
      <c r="I89" s="100"/>
      <c r="J89" s="3"/>
    </row>
    <row r="90" spans="1:10" x14ac:dyDescent="0.3">
      <c r="A90" s="3"/>
      <c r="B90" s="36"/>
      <c r="C90" s="6"/>
      <c r="D90" s="6"/>
      <c r="E90" s="3"/>
      <c r="F90" s="3"/>
      <c r="G90" s="3"/>
      <c r="H90" s="3"/>
      <c r="I90" s="100"/>
      <c r="J90" s="3"/>
    </row>
    <row r="91" spans="1:10" ht="14.25" x14ac:dyDescent="0.2">
      <c r="E91" s="29"/>
      <c r="F91" s="29"/>
      <c r="G91" s="29"/>
      <c r="H91" s="29"/>
      <c r="I91" s="29"/>
      <c r="J91" s="29"/>
    </row>
    <row r="92" spans="1:10" ht="14.25" x14ac:dyDescent="0.2">
      <c r="E92" s="29"/>
      <c r="F92" s="29"/>
      <c r="G92" s="29"/>
      <c r="H92" s="29"/>
      <c r="I92" s="29"/>
      <c r="J92" s="29"/>
    </row>
    <row r="93" spans="1:10" ht="14.25" x14ac:dyDescent="0.2">
      <c r="E93" s="29"/>
      <c r="F93" s="29"/>
      <c r="G93" s="29"/>
      <c r="H93" s="29"/>
      <c r="I93" s="29"/>
      <c r="J93" s="29"/>
    </row>
    <row r="94" spans="1:10" ht="14.25" x14ac:dyDescent="0.2">
      <c r="E94" s="29"/>
      <c r="F94" s="29"/>
      <c r="G94" s="29"/>
      <c r="H94" s="29"/>
      <c r="I94" s="29"/>
      <c r="J94" s="29"/>
    </row>
  </sheetData>
  <mergeCells count="27">
    <mergeCell ref="E1:L1"/>
    <mergeCell ref="A56:J56"/>
    <mergeCell ref="B85:J85"/>
    <mergeCell ref="B77:J77"/>
    <mergeCell ref="B80:J80"/>
    <mergeCell ref="A3:J3"/>
    <mergeCell ref="B83:J83"/>
    <mergeCell ref="A19:J19"/>
    <mergeCell ref="A26:J26"/>
    <mergeCell ref="A43:J43"/>
    <mergeCell ref="B79:J79"/>
    <mergeCell ref="B78:J78"/>
    <mergeCell ref="A65:B65"/>
    <mergeCell ref="A66:I66"/>
    <mergeCell ref="A71:XFD71"/>
    <mergeCell ref="A72:XFD72"/>
    <mergeCell ref="B86:J86"/>
    <mergeCell ref="A7:J7"/>
    <mergeCell ref="A50:J50"/>
    <mergeCell ref="B84:J84"/>
    <mergeCell ref="A67:I67"/>
    <mergeCell ref="A68:XFD68"/>
    <mergeCell ref="A69:I69"/>
    <mergeCell ref="A70:I70"/>
    <mergeCell ref="A73:I73"/>
    <mergeCell ref="A74:I74"/>
    <mergeCell ref="A76:I76"/>
  </mergeCells>
  <phoneticPr fontId="2" type="noConversion"/>
  <dataValidations count="1">
    <dataValidation type="whole" operator="equal" allowBlank="1" showInputMessage="1" showErrorMessage="1" sqref="J27:J41 J44:J48 J8:J17 J51:J54">
      <formula1>1</formula1>
    </dataValidation>
  </dataValidations>
  <pageMargins left="0.74803149606299213" right="0.74803149606299213" top="0.98425196850393704" bottom="0.98425196850393704" header="0" footer="0"/>
  <pageSetup paperSize="9" scale="73" orientation="landscape" r:id="rId1"/>
  <headerFooter alignWithMargins="0"/>
  <rowBreaks count="2" manualBreakCount="2">
    <brk id="42" max="9" man="1"/>
    <brk id="65"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45"/>
  <sheetViews>
    <sheetView view="pageBreakPreview" topLeftCell="A16" zoomScaleNormal="136" zoomScaleSheetLayoutView="100" workbookViewId="0">
      <selection activeCell="A28" sqref="A28:I28"/>
    </sheetView>
  </sheetViews>
  <sheetFormatPr defaultRowHeight="14.25" x14ac:dyDescent="0.2"/>
  <cols>
    <col min="1" max="1" width="5.140625" style="29" customWidth="1"/>
    <col min="2" max="2" width="40.42578125" style="29" customWidth="1"/>
    <col min="3" max="3" width="8.5703125" style="29" customWidth="1"/>
    <col min="4" max="4" width="7.42578125" style="29" customWidth="1"/>
    <col min="5" max="5" width="15.7109375" style="29" customWidth="1"/>
    <col min="6" max="6" width="12.42578125" style="29" customWidth="1"/>
    <col min="7" max="7" width="12.28515625" style="29" customWidth="1"/>
    <col min="8" max="8" width="9.85546875" style="29" customWidth="1"/>
    <col min="9" max="9" width="12.140625" style="29" customWidth="1"/>
    <col min="10" max="10" width="10.85546875" style="29" customWidth="1"/>
    <col min="11" max="16384" width="9.140625" style="29"/>
  </cols>
  <sheetData>
    <row r="1" spans="1:10" s="3" customFormat="1" ht="16.5" x14ac:dyDescent="0.3">
      <c r="A1" s="3" t="s">
        <v>6</v>
      </c>
      <c r="B1" s="4"/>
      <c r="C1" s="5"/>
      <c r="D1" s="6"/>
      <c r="E1" s="272" t="s">
        <v>188</v>
      </c>
      <c r="F1" s="273"/>
      <c r="G1" s="273"/>
      <c r="H1" s="273"/>
      <c r="I1" s="273"/>
      <c r="J1" s="273"/>
    </row>
    <row r="2" spans="1:10" s="3" customFormat="1" ht="16.5" x14ac:dyDescent="0.3">
      <c r="B2" s="4"/>
      <c r="C2" s="5"/>
      <c r="D2" s="6"/>
      <c r="E2" s="7"/>
      <c r="F2" s="8"/>
      <c r="G2" s="8"/>
      <c r="H2" s="8"/>
      <c r="I2" s="8"/>
      <c r="J2" s="8"/>
    </row>
    <row r="3" spans="1:10" ht="16.5" x14ac:dyDescent="0.3">
      <c r="A3" s="275" t="s">
        <v>272</v>
      </c>
      <c r="B3" s="275"/>
      <c r="C3" s="275"/>
      <c r="D3" s="275"/>
      <c r="E3" s="275"/>
      <c r="F3" s="275"/>
      <c r="G3" s="275"/>
      <c r="H3" s="275"/>
      <c r="I3" s="275"/>
    </row>
    <row r="4" spans="1:10" ht="16.5" x14ac:dyDescent="0.3">
      <c r="A4" s="3"/>
      <c r="B4" s="4"/>
      <c r="C4" s="6"/>
      <c r="D4" s="6"/>
      <c r="E4" s="3"/>
      <c r="F4" s="3"/>
      <c r="G4" s="3"/>
      <c r="H4" s="3"/>
      <c r="I4" s="3"/>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295" t="s">
        <v>511</v>
      </c>
      <c r="B7" s="296"/>
      <c r="C7" s="296"/>
      <c r="D7" s="296"/>
      <c r="E7" s="296"/>
      <c r="F7" s="296"/>
      <c r="G7" s="296"/>
      <c r="H7" s="296"/>
      <c r="I7" s="296"/>
      <c r="J7" s="296"/>
    </row>
    <row r="8" spans="1:10" ht="49.5" x14ac:dyDescent="0.2">
      <c r="A8" s="9">
        <v>1</v>
      </c>
      <c r="B8" s="9" t="s">
        <v>508</v>
      </c>
      <c r="C8" s="11">
        <v>500</v>
      </c>
      <c r="D8" s="12" t="s">
        <v>5</v>
      </c>
      <c r="E8" s="43"/>
      <c r="F8" s="212"/>
      <c r="G8" s="43">
        <f>C8*ROUND(F8,4)</f>
        <v>0</v>
      </c>
      <c r="H8" s="43">
        <f>G8*0.095</f>
        <v>0</v>
      </c>
      <c r="I8" s="43">
        <f>+G8+H8</f>
        <v>0</v>
      </c>
      <c r="J8" s="213"/>
    </row>
    <row r="9" spans="1:10" ht="33" x14ac:dyDescent="0.2">
      <c r="A9" s="9">
        <v>2</v>
      </c>
      <c r="B9" s="9" t="s">
        <v>318</v>
      </c>
      <c r="C9" s="11">
        <v>300</v>
      </c>
      <c r="D9" s="12" t="s">
        <v>5</v>
      </c>
      <c r="E9" s="43"/>
      <c r="F9" s="212"/>
      <c r="G9" s="43">
        <f t="shared" ref="G9:G13" si="0">C9*ROUND(F9,4)</f>
        <v>0</v>
      </c>
      <c r="H9" s="43">
        <f t="shared" ref="H9:H13" si="1">G9*0.095</f>
        <v>0</v>
      </c>
      <c r="I9" s="43">
        <f t="shared" ref="I9:I13" si="2">+G9+H9</f>
        <v>0</v>
      </c>
      <c r="J9" s="213"/>
    </row>
    <row r="10" spans="1:10" ht="67.5" customHeight="1" x14ac:dyDescent="0.2">
      <c r="A10" s="9">
        <v>3</v>
      </c>
      <c r="B10" s="9" t="s">
        <v>319</v>
      </c>
      <c r="C10" s="11">
        <v>400</v>
      </c>
      <c r="D10" s="12" t="s">
        <v>5</v>
      </c>
      <c r="E10" s="43"/>
      <c r="F10" s="212"/>
      <c r="G10" s="43">
        <f t="shared" si="0"/>
        <v>0</v>
      </c>
      <c r="H10" s="43">
        <f t="shared" si="1"/>
        <v>0</v>
      </c>
      <c r="I10" s="43">
        <f t="shared" si="2"/>
        <v>0</v>
      </c>
      <c r="J10" s="213"/>
    </row>
    <row r="11" spans="1:10" ht="39" customHeight="1" x14ac:dyDescent="0.2">
      <c r="A11" s="9">
        <v>4</v>
      </c>
      <c r="B11" s="9" t="s">
        <v>510</v>
      </c>
      <c r="C11" s="11">
        <v>100</v>
      </c>
      <c r="D11" s="12"/>
      <c r="E11" s="43"/>
      <c r="F11" s="212"/>
      <c r="G11" s="43">
        <f t="shared" si="0"/>
        <v>0</v>
      </c>
      <c r="H11" s="43">
        <f t="shared" si="1"/>
        <v>0</v>
      </c>
      <c r="I11" s="43">
        <f t="shared" si="2"/>
        <v>0</v>
      </c>
      <c r="J11" s="213"/>
    </row>
    <row r="12" spans="1:10" ht="16.5" x14ac:dyDescent="0.2">
      <c r="A12" s="9">
        <v>5</v>
      </c>
      <c r="B12" s="9" t="s">
        <v>509</v>
      </c>
      <c r="C12" s="11">
        <v>10</v>
      </c>
      <c r="D12" s="12" t="s">
        <v>5</v>
      </c>
      <c r="E12" s="43"/>
      <c r="F12" s="212"/>
      <c r="G12" s="43">
        <f t="shared" si="0"/>
        <v>0</v>
      </c>
      <c r="H12" s="43">
        <f t="shared" si="1"/>
        <v>0</v>
      </c>
      <c r="I12" s="43">
        <f t="shared" si="2"/>
        <v>0</v>
      </c>
      <c r="J12" s="213"/>
    </row>
    <row r="13" spans="1:10" ht="33" x14ac:dyDescent="0.2">
      <c r="A13" s="9">
        <v>6</v>
      </c>
      <c r="B13" s="9" t="s">
        <v>320</v>
      </c>
      <c r="C13" s="11">
        <v>20</v>
      </c>
      <c r="D13" s="12" t="s">
        <v>5</v>
      </c>
      <c r="E13" s="43"/>
      <c r="F13" s="212"/>
      <c r="G13" s="43">
        <f t="shared" si="0"/>
        <v>0</v>
      </c>
      <c r="H13" s="43">
        <f t="shared" si="1"/>
        <v>0</v>
      </c>
      <c r="I13" s="43">
        <f t="shared" si="2"/>
        <v>0</v>
      </c>
      <c r="J13" s="213"/>
    </row>
    <row r="14" spans="1:10" ht="16.5" x14ac:dyDescent="0.25">
      <c r="A14" s="9"/>
      <c r="B14" s="20" t="s">
        <v>286</v>
      </c>
      <c r="C14" s="13" t="s">
        <v>3</v>
      </c>
      <c r="D14" s="14" t="s">
        <v>3</v>
      </c>
      <c r="E14" s="41" t="s">
        <v>3</v>
      </c>
      <c r="F14" s="41" t="s">
        <v>3</v>
      </c>
      <c r="G14" s="47">
        <f>SUM(G8:G13)</f>
        <v>0</v>
      </c>
      <c r="H14" s="47">
        <f>SUM(H8:H13)</f>
        <v>0</v>
      </c>
      <c r="I14" s="47">
        <f>SUM(I8:I13)</f>
        <v>0</v>
      </c>
      <c r="J14" s="214">
        <f>SUM(J8:J13)</f>
        <v>0</v>
      </c>
    </row>
    <row r="15" spans="1:10" ht="16.5" customHeight="1" x14ac:dyDescent="0.2">
      <c r="A15" s="297" t="s">
        <v>512</v>
      </c>
      <c r="B15" s="297"/>
      <c r="C15" s="297"/>
      <c r="D15" s="297"/>
      <c r="E15" s="297"/>
      <c r="F15" s="297"/>
      <c r="G15" s="297"/>
      <c r="H15" s="297"/>
      <c r="I15" s="297"/>
      <c r="J15" s="297"/>
    </row>
    <row r="16" spans="1:10" ht="132" x14ac:dyDescent="0.2">
      <c r="A16" s="31">
        <v>1</v>
      </c>
      <c r="B16" s="31" t="s">
        <v>513</v>
      </c>
      <c r="C16" s="16">
        <v>550</v>
      </c>
      <c r="D16" s="17" t="s">
        <v>5</v>
      </c>
      <c r="E16" s="43"/>
      <c r="F16" s="212"/>
      <c r="G16" s="43">
        <f>C16*ROUND(F16,4)</f>
        <v>0</v>
      </c>
      <c r="H16" s="43">
        <f>G16*0.095</f>
        <v>0</v>
      </c>
      <c r="I16" s="43">
        <f>+G16+H16</f>
        <v>0</v>
      </c>
      <c r="J16" s="213"/>
    </row>
    <row r="17" spans="1:10" ht="115.5" x14ac:dyDescent="0.2">
      <c r="A17" s="31">
        <v>2</v>
      </c>
      <c r="B17" s="31" t="s">
        <v>321</v>
      </c>
      <c r="C17" s="16">
        <v>100</v>
      </c>
      <c r="D17" s="17" t="s">
        <v>265</v>
      </c>
      <c r="E17" s="43"/>
      <c r="F17" s="212"/>
      <c r="G17" s="43">
        <f>C17*ROUND(F17,4)</f>
        <v>0</v>
      </c>
      <c r="H17" s="43">
        <f>G17*0.095</f>
        <v>0</v>
      </c>
      <c r="I17" s="43">
        <f>+G17+H17</f>
        <v>0</v>
      </c>
      <c r="J17" s="213"/>
    </row>
    <row r="18" spans="1:10" ht="16.5" x14ac:dyDescent="0.2">
      <c r="A18" s="31"/>
      <c r="B18" s="204" t="s">
        <v>427</v>
      </c>
      <c r="C18" s="16" t="s">
        <v>3</v>
      </c>
      <c r="D18" s="17" t="s">
        <v>3</v>
      </c>
      <c r="E18" s="43" t="s">
        <v>3</v>
      </c>
      <c r="F18" s="104" t="s">
        <v>3</v>
      </c>
      <c r="G18" s="47">
        <f>SUM(G16:G17)</f>
        <v>0</v>
      </c>
      <c r="H18" s="47">
        <f>SUM(H16:H17)</f>
        <v>0</v>
      </c>
      <c r="I18" s="47">
        <f>SUM(I16:I17)</f>
        <v>0</v>
      </c>
      <c r="J18" s="58">
        <f>SUM(J16:J17)</f>
        <v>0</v>
      </c>
    </row>
    <row r="19" spans="1:10" ht="15" x14ac:dyDescent="0.2">
      <c r="A19" s="298" t="s">
        <v>651</v>
      </c>
      <c r="B19" s="299"/>
      <c r="C19" s="299"/>
      <c r="D19" s="299"/>
      <c r="E19" s="299"/>
      <c r="F19" s="299"/>
      <c r="G19" s="299"/>
      <c r="H19" s="299"/>
      <c r="I19" s="299"/>
      <c r="J19" s="300"/>
    </row>
    <row r="20" spans="1:10" ht="33" x14ac:dyDescent="0.2">
      <c r="A20" s="31">
        <v>1</v>
      </c>
      <c r="B20" s="31" t="s">
        <v>663</v>
      </c>
      <c r="C20" s="16">
        <v>4000</v>
      </c>
      <c r="D20" s="17" t="s">
        <v>5</v>
      </c>
      <c r="E20" s="43"/>
      <c r="F20" s="212"/>
      <c r="G20" s="43">
        <f>C20*ROUND(F20,4)</f>
        <v>0</v>
      </c>
      <c r="H20" s="43">
        <f>G20*0.095</f>
        <v>0</v>
      </c>
      <c r="I20" s="43">
        <f>+G20+H20</f>
        <v>0</v>
      </c>
      <c r="J20" s="58"/>
    </row>
    <row r="21" spans="1:10" ht="16.5" x14ac:dyDescent="0.25">
      <c r="A21" s="9"/>
      <c r="B21" s="20" t="s">
        <v>652</v>
      </c>
      <c r="C21" s="13" t="s">
        <v>3</v>
      </c>
      <c r="D21" s="14" t="s">
        <v>3</v>
      </c>
      <c r="E21" s="41" t="s">
        <v>3</v>
      </c>
      <c r="F21" s="41" t="s">
        <v>3</v>
      </c>
      <c r="G21" s="41">
        <f>SUM(G20)</f>
        <v>0</v>
      </c>
      <c r="H21" s="41">
        <f>SUM(H20)</f>
        <v>0</v>
      </c>
      <c r="I21" s="41">
        <f>SUM(I20)</f>
        <v>0</v>
      </c>
      <c r="J21" s="113">
        <f>+J20</f>
        <v>0</v>
      </c>
    </row>
    <row r="22" spans="1:10" ht="16.5" x14ac:dyDescent="0.25">
      <c r="A22" s="169"/>
      <c r="B22" s="68"/>
      <c r="C22" s="69"/>
      <c r="D22" s="70"/>
      <c r="E22" s="170"/>
      <c r="F22" s="170"/>
      <c r="G22" s="170"/>
      <c r="H22" s="170"/>
      <c r="I22" s="170"/>
      <c r="J22" s="171"/>
    </row>
    <row r="23" spans="1:10" ht="16.5" x14ac:dyDescent="0.25">
      <c r="A23" s="169"/>
      <c r="B23" s="68"/>
      <c r="C23" s="69"/>
      <c r="D23" s="70"/>
      <c r="E23" s="170"/>
      <c r="F23" s="170"/>
      <c r="G23" s="170"/>
      <c r="H23" s="170"/>
      <c r="I23" s="170"/>
      <c r="J23" s="171"/>
    </row>
    <row r="25" spans="1:10" s="157" customFormat="1" ht="15" customHeight="1" x14ac:dyDescent="0.2">
      <c r="A25" s="270" t="s">
        <v>183</v>
      </c>
      <c r="B25" s="270"/>
      <c r="C25" s="270"/>
      <c r="D25" s="270"/>
      <c r="E25" s="270"/>
      <c r="F25" s="270"/>
      <c r="G25" s="270"/>
      <c r="H25" s="270"/>
      <c r="I25" s="270"/>
    </row>
    <row r="26" spans="1:10" s="158" customFormat="1" ht="23.25" customHeight="1" x14ac:dyDescent="0.2">
      <c r="A26" s="271" t="s">
        <v>184</v>
      </c>
      <c r="B26" s="271"/>
      <c r="C26" s="271"/>
      <c r="D26" s="271"/>
      <c r="E26" s="271"/>
      <c r="F26" s="271"/>
      <c r="G26" s="271"/>
      <c r="H26" s="271"/>
      <c r="I26" s="271"/>
    </row>
    <row r="27" spans="1:10" s="271" customFormat="1" ht="12.75" customHeight="1" x14ac:dyDescent="0.2">
      <c r="A27" s="271" t="s">
        <v>407</v>
      </c>
    </row>
    <row r="28" spans="1:10" s="159" customFormat="1" ht="12.75" customHeight="1" x14ac:dyDescent="0.2">
      <c r="A28" s="266" t="s">
        <v>677</v>
      </c>
      <c r="B28" s="266"/>
      <c r="C28" s="266"/>
      <c r="D28" s="266"/>
      <c r="E28" s="266"/>
      <c r="F28" s="266"/>
      <c r="G28" s="266"/>
      <c r="H28" s="266"/>
      <c r="I28" s="266"/>
    </row>
    <row r="29" spans="1:10" s="159" customFormat="1" ht="15" customHeight="1" x14ac:dyDescent="0.2">
      <c r="A29" s="266" t="s">
        <v>409</v>
      </c>
      <c r="B29" s="266"/>
      <c r="C29" s="266"/>
      <c r="D29" s="266"/>
      <c r="E29" s="266"/>
      <c r="F29" s="266"/>
      <c r="G29" s="266"/>
      <c r="H29" s="266"/>
      <c r="I29" s="266"/>
    </row>
    <row r="30" spans="1:10" s="266" customFormat="1" ht="15" customHeight="1" x14ac:dyDescent="0.2">
      <c r="A30" s="266" t="s">
        <v>410</v>
      </c>
    </row>
    <row r="31" spans="1:10" s="266" customFormat="1" ht="15" customHeight="1" x14ac:dyDescent="0.2">
      <c r="A31" s="266" t="s">
        <v>411</v>
      </c>
    </row>
    <row r="32" spans="1:10" s="160" customFormat="1" ht="13.15" customHeight="1" x14ac:dyDescent="0.2">
      <c r="A32" s="266" t="s">
        <v>412</v>
      </c>
      <c r="B32" s="266"/>
      <c r="C32" s="266"/>
      <c r="D32" s="266"/>
      <c r="E32" s="266"/>
      <c r="F32" s="266"/>
      <c r="G32" s="266"/>
      <c r="H32" s="266"/>
      <c r="I32" s="266"/>
    </row>
    <row r="33" spans="1:10" s="160" customFormat="1" ht="48.75" customHeight="1" x14ac:dyDescent="0.2">
      <c r="A33" s="266" t="s">
        <v>428</v>
      </c>
      <c r="B33" s="266"/>
      <c r="C33" s="266"/>
      <c r="D33" s="266"/>
      <c r="E33" s="266"/>
      <c r="F33" s="266"/>
      <c r="G33" s="266"/>
      <c r="H33" s="266"/>
      <c r="I33" s="266"/>
    </row>
    <row r="34" spans="1:10" s="160" customFormat="1" ht="12.75" x14ac:dyDescent="0.2">
      <c r="A34" s="161"/>
      <c r="B34" s="161"/>
      <c r="C34" s="161"/>
      <c r="D34" s="161"/>
      <c r="E34" s="161"/>
      <c r="F34" s="161"/>
      <c r="G34" s="161"/>
      <c r="H34" s="161"/>
      <c r="I34" s="161"/>
    </row>
    <row r="35" spans="1:10" s="158" customFormat="1" ht="13.9" customHeight="1" x14ac:dyDescent="0.2">
      <c r="A35" s="269" t="s">
        <v>413</v>
      </c>
      <c r="B35" s="269"/>
      <c r="C35" s="269"/>
      <c r="D35" s="269"/>
      <c r="E35" s="269"/>
      <c r="F35" s="269"/>
      <c r="G35" s="269"/>
      <c r="H35" s="269"/>
      <c r="I35" s="269"/>
    </row>
    <row r="36" spans="1:10" ht="14.25" customHeight="1" x14ac:dyDescent="0.2">
      <c r="A36" s="294"/>
      <c r="B36" s="294"/>
      <c r="C36" s="91"/>
      <c r="D36" s="89"/>
      <c r="E36" s="1"/>
      <c r="F36" s="92"/>
      <c r="G36" s="1"/>
      <c r="H36" s="1"/>
      <c r="I36" s="1"/>
      <c r="J36" s="1"/>
    </row>
    <row r="37" spans="1:10" ht="16.5" x14ac:dyDescent="0.3">
      <c r="B37" s="288"/>
      <c r="C37" s="288"/>
      <c r="D37" s="288"/>
      <c r="E37" s="288"/>
      <c r="F37" s="288"/>
      <c r="G37" s="288"/>
      <c r="H37" s="288"/>
      <c r="I37" s="288"/>
    </row>
    <row r="38" spans="1:10" ht="16.5" x14ac:dyDescent="0.3">
      <c r="B38" s="288"/>
      <c r="C38" s="288"/>
      <c r="D38" s="288"/>
      <c r="E38" s="288"/>
      <c r="F38" s="288"/>
      <c r="G38" s="288"/>
      <c r="H38" s="288"/>
      <c r="I38" s="288"/>
    </row>
    <row r="39" spans="1:10" ht="16.5" x14ac:dyDescent="0.3">
      <c r="B39" s="288"/>
      <c r="C39" s="288"/>
      <c r="D39" s="288"/>
      <c r="E39" s="288"/>
      <c r="F39" s="288"/>
      <c r="G39" s="288"/>
      <c r="H39" s="288"/>
      <c r="I39" s="288"/>
    </row>
    <row r="40" spans="1:10" ht="16.5" x14ac:dyDescent="0.3">
      <c r="B40" s="288"/>
      <c r="C40" s="288"/>
      <c r="D40" s="288"/>
      <c r="E40" s="288"/>
      <c r="F40" s="288"/>
      <c r="G40" s="288"/>
      <c r="H40" s="288"/>
      <c r="I40" s="288"/>
    </row>
    <row r="41" spans="1:10" ht="16.5" x14ac:dyDescent="0.3">
      <c r="B41" s="268"/>
      <c r="C41" s="268"/>
      <c r="D41" s="268"/>
      <c r="E41" s="268"/>
      <c r="F41" s="268"/>
      <c r="G41" s="268"/>
      <c r="H41" s="268"/>
      <c r="I41" s="268"/>
    </row>
    <row r="42" spans="1:10" ht="16.5" x14ac:dyDescent="0.3">
      <c r="B42" s="267"/>
      <c r="C42" s="267"/>
      <c r="D42" s="267"/>
      <c r="E42" s="267"/>
      <c r="F42" s="267"/>
      <c r="G42" s="267"/>
      <c r="H42" s="267"/>
      <c r="I42" s="267"/>
    </row>
    <row r="43" spans="1:10" ht="16.5" x14ac:dyDescent="0.3">
      <c r="B43" s="25"/>
      <c r="C43" s="27"/>
      <c r="D43" s="28"/>
      <c r="E43" s="8"/>
      <c r="F43" s="8"/>
      <c r="G43" s="8"/>
      <c r="H43" s="8"/>
      <c r="I43" s="8"/>
    </row>
    <row r="44" spans="1:10" ht="16.5" x14ac:dyDescent="0.3">
      <c r="B44" s="4"/>
      <c r="C44" s="5"/>
      <c r="D44" s="6"/>
      <c r="E44" s="23"/>
      <c r="F44" s="23"/>
      <c r="G44" s="23"/>
      <c r="H44" s="23"/>
      <c r="I44" s="23"/>
    </row>
    <row r="45" spans="1:10" ht="16.5" x14ac:dyDescent="0.3">
      <c r="B45" s="288"/>
      <c r="C45" s="288"/>
      <c r="D45" s="288"/>
      <c r="E45" s="288"/>
      <c r="F45" s="288"/>
      <c r="G45" s="288"/>
      <c r="H45" s="288"/>
      <c r="I45" s="288"/>
    </row>
  </sheetData>
  <mergeCells count="23">
    <mergeCell ref="A28:I28"/>
    <mergeCell ref="A29:I29"/>
    <mergeCell ref="A30:XFD30"/>
    <mergeCell ref="A3:I3"/>
    <mergeCell ref="E1:J1"/>
    <mergeCell ref="A7:J7"/>
    <mergeCell ref="A15:J15"/>
    <mergeCell ref="A25:I25"/>
    <mergeCell ref="A26:I26"/>
    <mergeCell ref="A27:XFD27"/>
    <mergeCell ref="A19:J19"/>
    <mergeCell ref="A31:XFD31"/>
    <mergeCell ref="A32:I32"/>
    <mergeCell ref="A33:I33"/>
    <mergeCell ref="A35:I35"/>
    <mergeCell ref="B45:I45"/>
    <mergeCell ref="B37:I37"/>
    <mergeCell ref="B38:I38"/>
    <mergeCell ref="B39:I39"/>
    <mergeCell ref="B40:I40"/>
    <mergeCell ref="B42:I42"/>
    <mergeCell ref="B41:I41"/>
    <mergeCell ref="A36:B36"/>
  </mergeCells>
  <phoneticPr fontId="4" type="noConversion"/>
  <dataValidations count="1">
    <dataValidation type="whole" operator="equal" allowBlank="1" showInputMessage="1" showErrorMessage="1" sqref="J20 J8:J13 J16:J17">
      <formula1>1</formula1>
    </dataValidation>
  </dataValidations>
  <pageMargins left="0.70866141732283472" right="0.70866141732283472" top="0.74803149606299213" bottom="0.74803149606299213" header="0.31496062992125984" footer="0.31496062992125984"/>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32"/>
  <sheetViews>
    <sheetView view="pageBreakPreview" zoomScaleNormal="136" zoomScaleSheetLayoutView="100" workbookViewId="0">
      <selection activeCell="A19" sqref="A19:I19"/>
    </sheetView>
  </sheetViews>
  <sheetFormatPr defaultRowHeight="16.5" x14ac:dyDescent="0.3"/>
  <cols>
    <col min="1" max="1" width="5.140625" style="3" customWidth="1"/>
    <col min="2" max="2" width="24.7109375" style="3" customWidth="1"/>
    <col min="3" max="3" width="8.28515625" style="3" customWidth="1"/>
    <col min="4" max="4" width="6.5703125" style="3" customWidth="1"/>
    <col min="5" max="5" width="15.140625" style="3" customWidth="1"/>
    <col min="6" max="6" width="9.5703125" style="3" customWidth="1"/>
    <col min="7" max="7" width="10.42578125" style="3" customWidth="1"/>
    <col min="8" max="8" width="9.7109375" style="3" customWidth="1"/>
    <col min="9" max="9" width="11" style="3" customWidth="1"/>
    <col min="10" max="16384" width="9.140625" style="3"/>
  </cols>
  <sheetData>
    <row r="1" spans="1:10" x14ac:dyDescent="0.3">
      <c r="A1" s="3" t="s">
        <v>6</v>
      </c>
      <c r="B1" s="4"/>
      <c r="C1" s="5"/>
      <c r="D1" s="6"/>
      <c r="E1" s="272" t="s">
        <v>188</v>
      </c>
      <c r="F1" s="301"/>
      <c r="G1" s="301"/>
      <c r="H1" s="301"/>
      <c r="I1" s="301"/>
      <c r="J1" s="301"/>
    </row>
    <row r="2" spans="1:10" x14ac:dyDescent="0.3">
      <c r="B2" s="4"/>
      <c r="C2" s="6"/>
      <c r="D2" s="6"/>
    </row>
    <row r="3" spans="1:10" x14ac:dyDescent="0.3">
      <c r="A3" s="275" t="s">
        <v>273</v>
      </c>
      <c r="B3" s="275"/>
      <c r="C3" s="275"/>
      <c r="D3" s="275"/>
      <c r="E3" s="275"/>
      <c r="F3" s="275"/>
      <c r="G3" s="275"/>
      <c r="H3" s="275"/>
      <c r="I3" s="275"/>
    </row>
    <row r="4" spans="1:10" x14ac:dyDescent="0.3">
      <c r="B4" s="4"/>
      <c r="C4" s="6"/>
      <c r="D4" s="6"/>
    </row>
    <row r="5" spans="1:10" s="4" customFormat="1" ht="67.5" x14ac:dyDescent="0.3">
      <c r="A5" s="101" t="s">
        <v>2</v>
      </c>
      <c r="B5" s="101" t="s">
        <v>0</v>
      </c>
      <c r="C5" s="102" t="s">
        <v>1</v>
      </c>
      <c r="D5" s="102" t="s">
        <v>245</v>
      </c>
      <c r="E5" s="103" t="s">
        <v>4</v>
      </c>
      <c r="F5" s="103" t="s">
        <v>241</v>
      </c>
      <c r="G5" s="103" t="s">
        <v>242</v>
      </c>
      <c r="H5" s="103" t="s">
        <v>243</v>
      </c>
      <c r="I5" s="103" t="s">
        <v>244</v>
      </c>
      <c r="J5" s="103" t="s">
        <v>417</v>
      </c>
    </row>
    <row r="6" spans="1:10" ht="27" x14ac:dyDescent="0.3">
      <c r="A6" s="101">
        <v>1</v>
      </c>
      <c r="B6" s="101">
        <v>2</v>
      </c>
      <c r="C6" s="102">
        <v>3</v>
      </c>
      <c r="D6" s="102">
        <v>4</v>
      </c>
      <c r="E6" s="102">
        <v>5</v>
      </c>
      <c r="F6" s="102">
        <v>6</v>
      </c>
      <c r="G6" s="102" t="s">
        <v>180</v>
      </c>
      <c r="H6" s="103" t="s">
        <v>181</v>
      </c>
      <c r="I6" s="102" t="s">
        <v>182</v>
      </c>
      <c r="J6" s="102">
        <v>10</v>
      </c>
    </row>
    <row r="7" spans="1:10" ht="16.5" customHeight="1" x14ac:dyDescent="0.3">
      <c r="A7" s="302" t="s">
        <v>653</v>
      </c>
      <c r="B7" s="303"/>
      <c r="C7" s="303"/>
      <c r="D7" s="303"/>
      <c r="E7" s="303"/>
      <c r="F7" s="303"/>
      <c r="G7" s="303"/>
      <c r="H7" s="303"/>
      <c r="I7" s="303"/>
      <c r="J7" s="303"/>
    </row>
    <row r="8" spans="1:10" ht="36.75" customHeight="1" x14ac:dyDescent="0.3">
      <c r="A8" s="9">
        <v>1</v>
      </c>
      <c r="B8" s="9" t="s">
        <v>322</v>
      </c>
      <c r="C8" s="11">
        <v>35000</v>
      </c>
      <c r="D8" s="12" t="s">
        <v>8</v>
      </c>
      <c r="E8" s="43"/>
      <c r="F8" s="212"/>
      <c r="G8" s="43">
        <f>C8*ROUND(F8,4)</f>
        <v>0</v>
      </c>
      <c r="H8" s="43">
        <f>G8*0.095</f>
        <v>0</v>
      </c>
      <c r="I8" s="43">
        <f>+G8+H8</f>
        <v>0</v>
      </c>
      <c r="J8" s="215"/>
    </row>
    <row r="9" spans="1:10" x14ac:dyDescent="0.3">
      <c r="A9" s="9"/>
      <c r="B9" s="20" t="s">
        <v>429</v>
      </c>
      <c r="C9" s="11" t="s">
        <v>3</v>
      </c>
      <c r="D9" s="11" t="s">
        <v>3</v>
      </c>
      <c r="E9" s="11" t="s">
        <v>3</v>
      </c>
      <c r="F9" s="11" t="s">
        <v>3</v>
      </c>
      <c r="G9" s="47">
        <f>SUM(G8)</f>
        <v>0</v>
      </c>
      <c r="H9" s="47">
        <f>SUM(H8)</f>
        <v>0</v>
      </c>
      <c r="I9" s="47">
        <f>SUM(I8)</f>
        <v>0</v>
      </c>
      <c r="J9" s="216">
        <f>+J8</f>
        <v>0</v>
      </c>
    </row>
    <row r="11" spans="1:10" s="157" customFormat="1" ht="15" customHeight="1" x14ac:dyDescent="0.2">
      <c r="A11" s="270" t="s">
        <v>183</v>
      </c>
      <c r="B11" s="270"/>
      <c r="C11" s="270"/>
      <c r="D11" s="270"/>
      <c r="E11" s="270"/>
      <c r="F11" s="270"/>
      <c r="G11" s="270"/>
      <c r="H11" s="270"/>
      <c r="I11" s="270"/>
    </row>
    <row r="12" spans="1:10" s="158" customFormat="1" ht="23.25" customHeight="1" x14ac:dyDescent="0.2">
      <c r="A12" s="271" t="s">
        <v>184</v>
      </c>
      <c r="B12" s="271"/>
      <c r="C12" s="271"/>
      <c r="D12" s="271"/>
      <c r="E12" s="271"/>
      <c r="F12" s="271"/>
      <c r="G12" s="271"/>
      <c r="H12" s="271"/>
      <c r="I12" s="271"/>
    </row>
    <row r="13" spans="1:10" s="271" customFormat="1" ht="12.75" customHeight="1" x14ac:dyDescent="0.2">
      <c r="A13" s="271" t="s">
        <v>407</v>
      </c>
    </row>
    <row r="14" spans="1:10" s="159" customFormat="1" ht="15.75" customHeight="1" x14ac:dyDescent="0.2">
      <c r="A14" s="266" t="s">
        <v>408</v>
      </c>
      <c r="B14" s="266"/>
      <c r="C14" s="266"/>
      <c r="D14" s="266"/>
      <c r="E14" s="266"/>
      <c r="F14" s="266"/>
      <c r="G14" s="266"/>
      <c r="H14" s="266"/>
      <c r="I14" s="266"/>
    </row>
    <row r="15" spans="1:10" s="159" customFormat="1" ht="15" customHeight="1" x14ac:dyDescent="0.2">
      <c r="A15" s="266" t="s">
        <v>409</v>
      </c>
      <c r="B15" s="266"/>
      <c r="C15" s="266"/>
      <c r="D15" s="266"/>
      <c r="E15" s="266"/>
      <c r="F15" s="266"/>
      <c r="G15" s="266"/>
      <c r="H15" s="266"/>
      <c r="I15" s="266"/>
    </row>
    <row r="16" spans="1:10" s="266" customFormat="1" ht="15" customHeight="1" x14ac:dyDescent="0.2">
      <c r="A16" s="266" t="s">
        <v>410</v>
      </c>
    </row>
    <row r="17" spans="1:10" s="266" customFormat="1" ht="15" customHeight="1" x14ac:dyDescent="0.2">
      <c r="A17" s="266" t="s">
        <v>411</v>
      </c>
    </row>
    <row r="18" spans="1:10" s="160" customFormat="1" ht="13.15" customHeight="1" x14ac:dyDescent="0.2">
      <c r="A18" s="266" t="s">
        <v>412</v>
      </c>
      <c r="B18" s="266"/>
      <c r="C18" s="266"/>
      <c r="D18" s="266"/>
      <c r="E18" s="266"/>
      <c r="F18" s="266"/>
      <c r="G18" s="266"/>
      <c r="H18" s="266"/>
      <c r="I18" s="266"/>
    </row>
    <row r="19" spans="1:10" s="160" customFormat="1" ht="48.75" customHeight="1" x14ac:dyDescent="0.2">
      <c r="A19" s="266" t="s">
        <v>428</v>
      </c>
      <c r="B19" s="266"/>
      <c r="C19" s="266"/>
      <c r="D19" s="266"/>
      <c r="E19" s="266"/>
      <c r="F19" s="266"/>
      <c r="G19" s="266"/>
      <c r="H19" s="266"/>
      <c r="I19" s="266"/>
    </row>
    <row r="20" spans="1:10" s="160" customFormat="1" ht="12.75" x14ac:dyDescent="0.2">
      <c r="A20" s="161"/>
      <c r="B20" s="161"/>
      <c r="C20" s="161"/>
      <c r="D20" s="161"/>
      <c r="E20" s="161"/>
      <c r="F20" s="161"/>
      <c r="G20" s="161"/>
      <c r="H20" s="161"/>
      <c r="I20" s="161"/>
    </row>
    <row r="21" spans="1:10" s="158" customFormat="1" ht="13.9" customHeight="1" x14ac:dyDescent="0.2">
      <c r="A21" s="269" t="s">
        <v>413</v>
      </c>
      <c r="B21" s="269"/>
      <c r="C21" s="269"/>
      <c r="D21" s="269"/>
      <c r="E21" s="269"/>
      <c r="F21" s="269"/>
      <c r="G21" s="269"/>
      <c r="H21" s="269"/>
      <c r="I21" s="269"/>
    </row>
    <row r="22" spans="1:10" x14ac:dyDescent="0.3">
      <c r="A22" s="294"/>
      <c r="B22" s="294"/>
      <c r="C22" s="91"/>
      <c r="D22" s="89"/>
      <c r="E22" s="1"/>
      <c r="F22" s="92"/>
      <c r="G22" s="1"/>
      <c r="H22" s="1"/>
      <c r="I22" s="1"/>
      <c r="J22" s="1"/>
    </row>
    <row r="23" spans="1:10" x14ac:dyDescent="0.3">
      <c r="B23" s="288"/>
      <c r="C23" s="301"/>
      <c r="D23" s="301"/>
      <c r="E23" s="301"/>
      <c r="F23" s="301"/>
      <c r="G23" s="301"/>
      <c r="H23" s="301"/>
      <c r="I23" s="301"/>
    </row>
    <row r="24" spans="1:10" x14ac:dyDescent="0.3">
      <c r="B24" s="288"/>
      <c r="C24" s="301"/>
      <c r="D24" s="301"/>
      <c r="E24" s="301"/>
      <c r="F24" s="301"/>
      <c r="G24" s="301"/>
      <c r="H24" s="301"/>
      <c r="I24" s="301"/>
    </row>
    <row r="25" spans="1:10" x14ac:dyDescent="0.3">
      <c r="B25" s="288"/>
      <c r="C25" s="301"/>
      <c r="D25" s="301"/>
      <c r="E25" s="301"/>
      <c r="F25" s="301"/>
      <c r="G25" s="301"/>
      <c r="H25" s="301"/>
      <c r="I25" s="301"/>
    </row>
    <row r="26" spans="1:10" x14ac:dyDescent="0.3">
      <c r="B26" s="288"/>
      <c r="C26" s="301"/>
      <c r="D26" s="301"/>
      <c r="E26" s="301"/>
      <c r="F26" s="301"/>
      <c r="G26" s="301"/>
      <c r="H26" s="301"/>
      <c r="I26" s="301"/>
    </row>
    <row r="27" spans="1:10" x14ac:dyDescent="0.3">
      <c r="B27" s="288"/>
      <c r="C27" s="301"/>
      <c r="D27" s="301"/>
      <c r="E27" s="301"/>
      <c r="F27" s="301"/>
      <c r="G27" s="301"/>
      <c r="H27" s="301"/>
      <c r="I27" s="301"/>
    </row>
    <row r="28" spans="1:10" x14ac:dyDescent="0.3">
      <c r="B28" s="268"/>
      <c r="C28" s="301"/>
      <c r="D28" s="301"/>
      <c r="E28" s="301"/>
      <c r="F28" s="301"/>
      <c r="G28" s="301"/>
      <c r="H28" s="301"/>
      <c r="I28" s="301"/>
    </row>
    <row r="29" spans="1:10" x14ac:dyDescent="0.3">
      <c r="B29" s="267"/>
      <c r="C29" s="267"/>
      <c r="D29" s="267"/>
      <c r="E29" s="267"/>
      <c r="F29" s="267"/>
      <c r="G29" s="267"/>
      <c r="H29" s="267"/>
      <c r="I29" s="267"/>
    </row>
    <row r="30" spans="1:10" x14ac:dyDescent="0.3">
      <c r="B30" s="46"/>
      <c r="C30" s="5"/>
      <c r="D30" s="6"/>
      <c r="E30" s="24"/>
      <c r="F30" s="24"/>
      <c r="G30" s="24"/>
      <c r="H30" s="24"/>
      <c r="I30" s="24"/>
    </row>
    <row r="31" spans="1:10" x14ac:dyDescent="0.3">
      <c r="B31" s="45"/>
      <c r="C31" s="5"/>
      <c r="D31" s="6"/>
      <c r="E31" s="23"/>
      <c r="F31" s="23"/>
      <c r="G31" s="23"/>
      <c r="H31" s="23"/>
      <c r="I31" s="23"/>
    </row>
    <row r="32" spans="1:10" x14ac:dyDescent="0.3">
      <c r="B32" s="288"/>
      <c r="C32" s="301"/>
      <c r="D32" s="301"/>
      <c r="E32" s="301"/>
      <c r="F32" s="301"/>
      <c r="G32" s="301"/>
      <c r="H32" s="301"/>
      <c r="I32" s="301"/>
    </row>
  </sheetData>
  <mergeCells count="22">
    <mergeCell ref="A18:I18"/>
    <mergeCell ref="A19:I19"/>
    <mergeCell ref="B32:I32"/>
    <mergeCell ref="B24:I24"/>
    <mergeCell ref="B25:I25"/>
    <mergeCell ref="B26:I26"/>
    <mergeCell ref="B27:I27"/>
    <mergeCell ref="A22:B22"/>
    <mergeCell ref="B23:I23"/>
    <mergeCell ref="B28:I28"/>
    <mergeCell ref="B29:I29"/>
    <mergeCell ref="A21:I21"/>
    <mergeCell ref="A13:XFD13"/>
    <mergeCell ref="A14:I14"/>
    <mergeCell ref="A15:I15"/>
    <mergeCell ref="A16:XFD16"/>
    <mergeCell ref="A17:XFD17"/>
    <mergeCell ref="A3:I3"/>
    <mergeCell ref="E1:J1"/>
    <mergeCell ref="A7:J7"/>
    <mergeCell ref="A11:I11"/>
    <mergeCell ref="A12:I12"/>
  </mergeCells>
  <phoneticPr fontId="4" type="noConversion"/>
  <dataValidations count="1">
    <dataValidation type="whole" operator="equal" allowBlank="1" showInputMessage="1" showErrorMessage="1" sqref="J8">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48"/>
  <sheetViews>
    <sheetView zoomScaleNormal="100" zoomScaleSheetLayoutView="100" workbookViewId="0">
      <selection activeCell="A21" sqref="A21:I21"/>
    </sheetView>
  </sheetViews>
  <sheetFormatPr defaultRowHeight="14.25" x14ac:dyDescent="0.2"/>
  <cols>
    <col min="1" max="1" width="5.28515625" style="29" customWidth="1"/>
    <col min="2" max="2" width="32.42578125" style="83" customWidth="1"/>
    <col min="3" max="3" width="7.85546875" style="29" customWidth="1"/>
    <col min="4" max="4" width="7" style="29" customWidth="1"/>
    <col min="5" max="5" width="15.7109375" style="29" customWidth="1"/>
    <col min="6" max="6" width="10.7109375" style="29" customWidth="1"/>
    <col min="7" max="7" width="11.5703125" style="29" customWidth="1"/>
    <col min="8" max="8" width="9.7109375" style="29" customWidth="1"/>
    <col min="9" max="9" width="12.140625" style="29" customWidth="1"/>
    <col min="10" max="16384" width="9.140625" style="29"/>
  </cols>
  <sheetData>
    <row r="1" spans="1:10" s="3" customFormat="1" ht="16.5" x14ac:dyDescent="0.3">
      <c r="A1" s="3" t="s">
        <v>6</v>
      </c>
      <c r="B1" s="4"/>
      <c r="C1" s="5"/>
      <c r="D1" s="6"/>
      <c r="E1" s="272" t="s">
        <v>188</v>
      </c>
      <c r="F1" s="301"/>
      <c r="G1" s="301"/>
      <c r="H1" s="301"/>
      <c r="I1" s="301"/>
      <c r="J1" s="301"/>
    </row>
    <row r="2" spans="1:10" ht="16.5" x14ac:dyDescent="0.3">
      <c r="A2" s="3"/>
      <c r="B2" s="45"/>
      <c r="C2" s="6"/>
      <c r="D2" s="6"/>
      <c r="E2" s="3"/>
      <c r="F2" s="3"/>
      <c r="G2" s="3"/>
      <c r="H2" s="3"/>
      <c r="I2" s="3"/>
    </row>
    <row r="3" spans="1:10" ht="16.5" x14ac:dyDescent="0.3">
      <c r="A3" s="275" t="s">
        <v>274</v>
      </c>
      <c r="B3" s="275"/>
      <c r="C3" s="275"/>
      <c r="D3" s="275"/>
      <c r="E3" s="275"/>
      <c r="F3" s="275"/>
      <c r="G3" s="275"/>
      <c r="H3" s="275"/>
      <c r="I3" s="275"/>
    </row>
    <row r="4" spans="1:10" ht="16.5" x14ac:dyDescent="0.3">
      <c r="A4" s="3"/>
      <c r="B4" s="45"/>
      <c r="C4" s="6"/>
      <c r="D4" s="6"/>
      <c r="E4" s="3"/>
      <c r="F4" s="3"/>
      <c r="G4" s="3"/>
      <c r="H4" s="3"/>
      <c r="I4" s="3"/>
    </row>
    <row r="5" spans="1:10" s="4" customFormat="1" ht="67.5"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4.25" customHeight="1" x14ac:dyDescent="0.2">
      <c r="A7" s="295" t="s">
        <v>654</v>
      </c>
      <c r="B7" s="296"/>
      <c r="C7" s="296"/>
      <c r="D7" s="296"/>
      <c r="E7" s="296"/>
      <c r="F7" s="296"/>
      <c r="G7" s="296"/>
      <c r="H7" s="296"/>
      <c r="I7" s="296"/>
      <c r="J7" s="296"/>
    </row>
    <row r="8" spans="1:10" ht="105" customHeight="1" x14ac:dyDescent="0.2">
      <c r="A8" s="9">
        <v>1</v>
      </c>
      <c r="B8" s="78" t="s">
        <v>324</v>
      </c>
      <c r="C8" s="11">
        <v>2000</v>
      </c>
      <c r="D8" s="12" t="s">
        <v>14</v>
      </c>
      <c r="E8" s="43"/>
      <c r="F8" s="209"/>
      <c r="G8" s="43">
        <f>C8*ROUND(F8,4)</f>
        <v>0</v>
      </c>
      <c r="H8" s="43">
        <f>G8*0.095</f>
        <v>0</v>
      </c>
      <c r="I8" s="43">
        <f>+G8+H8</f>
        <v>0</v>
      </c>
      <c r="J8" s="58"/>
    </row>
    <row r="9" spans="1:10" ht="201" customHeight="1" x14ac:dyDescent="0.2">
      <c r="A9" s="9">
        <v>2</v>
      </c>
      <c r="B9" s="78" t="s">
        <v>438</v>
      </c>
      <c r="C9" s="11">
        <v>1500</v>
      </c>
      <c r="D9" s="12" t="s">
        <v>14</v>
      </c>
      <c r="E9" s="43"/>
      <c r="F9" s="209"/>
      <c r="G9" s="43">
        <f t="shared" ref="G9:G15" si="0">C9*ROUND(F9,4)</f>
        <v>0</v>
      </c>
      <c r="H9" s="43">
        <f t="shared" ref="H9:H15" si="1">G9*0.095</f>
        <v>0</v>
      </c>
      <c r="I9" s="43">
        <f t="shared" ref="I9:I15" si="2">+G9+H9</f>
        <v>0</v>
      </c>
      <c r="J9" s="58"/>
    </row>
    <row r="10" spans="1:10" ht="272.25" customHeight="1" x14ac:dyDescent="0.2">
      <c r="A10" s="9">
        <v>3</v>
      </c>
      <c r="B10" s="78" t="s">
        <v>325</v>
      </c>
      <c r="C10" s="11">
        <v>50</v>
      </c>
      <c r="D10" s="12" t="s">
        <v>14</v>
      </c>
      <c r="E10" s="43"/>
      <c r="F10" s="209"/>
      <c r="G10" s="43">
        <f t="shared" si="0"/>
        <v>0</v>
      </c>
      <c r="H10" s="43">
        <f t="shared" si="1"/>
        <v>0</v>
      </c>
      <c r="I10" s="43">
        <f t="shared" si="2"/>
        <v>0</v>
      </c>
      <c r="J10" s="58"/>
    </row>
    <row r="11" spans="1:10" ht="409.5" x14ac:dyDescent="0.2">
      <c r="A11" s="9">
        <v>4</v>
      </c>
      <c r="B11" s="172" t="s">
        <v>326</v>
      </c>
      <c r="C11" s="11">
        <v>100</v>
      </c>
      <c r="D11" s="12" t="s">
        <v>14</v>
      </c>
      <c r="E11" s="43"/>
      <c r="F11" s="209"/>
      <c r="G11" s="43">
        <f t="shared" si="0"/>
        <v>0</v>
      </c>
      <c r="H11" s="43">
        <f t="shared" si="1"/>
        <v>0</v>
      </c>
      <c r="I11" s="43">
        <f t="shared" si="2"/>
        <v>0</v>
      </c>
      <c r="J11" s="58"/>
    </row>
    <row r="12" spans="1:10" ht="49.5" x14ac:dyDescent="0.2">
      <c r="A12" s="9">
        <v>5</v>
      </c>
      <c r="B12" s="78" t="s">
        <v>518</v>
      </c>
      <c r="C12" s="11">
        <v>50</v>
      </c>
      <c r="D12" s="12" t="s">
        <v>5</v>
      </c>
      <c r="E12" s="43"/>
      <c r="F12" s="209"/>
      <c r="G12" s="43">
        <f t="shared" si="0"/>
        <v>0</v>
      </c>
      <c r="H12" s="43">
        <f t="shared" si="1"/>
        <v>0</v>
      </c>
      <c r="I12" s="43">
        <f t="shared" si="2"/>
        <v>0</v>
      </c>
      <c r="J12" s="58"/>
    </row>
    <row r="13" spans="1:10" ht="49.5" x14ac:dyDescent="0.2">
      <c r="A13" s="9">
        <v>6</v>
      </c>
      <c r="B13" s="78" t="s">
        <v>327</v>
      </c>
      <c r="C13" s="11">
        <v>100</v>
      </c>
      <c r="D13" s="12" t="s">
        <v>14</v>
      </c>
      <c r="E13" s="43"/>
      <c r="F13" s="209"/>
      <c r="G13" s="43">
        <f t="shared" si="0"/>
        <v>0</v>
      </c>
      <c r="H13" s="43">
        <f t="shared" si="1"/>
        <v>0</v>
      </c>
      <c r="I13" s="43">
        <f t="shared" si="2"/>
        <v>0</v>
      </c>
      <c r="J13" s="58"/>
    </row>
    <row r="14" spans="1:10" ht="73.5" customHeight="1" x14ac:dyDescent="0.2">
      <c r="A14" s="9">
        <v>7</v>
      </c>
      <c r="B14" s="78" t="s">
        <v>323</v>
      </c>
      <c r="C14" s="11">
        <v>1500</v>
      </c>
      <c r="D14" s="12" t="s">
        <v>8</v>
      </c>
      <c r="E14" s="43"/>
      <c r="F14" s="209"/>
      <c r="G14" s="43">
        <f t="shared" si="0"/>
        <v>0</v>
      </c>
      <c r="H14" s="43">
        <f t="shared" si="1"/>
        <v>0</v>
      </c>
      <c r="I14" s="43">
        <f t="shared" si="2"/>
        <v>0</v>
      </c>
      <c r="J14" s="58"/>
    </row>
    <row r="15" spans="1:10" ht="33" x14ac:dyDescent="0.2">
      <c r="A15" s="9">
        <v>8</v>
      </c>
      <c r="B15" s="78" t="s">
        <v>233</v>
      </c>
      <c r="C15" s="11">
        <v>500</v>
      </c>
      <c r="D15" s="12" t="s">
        <v>8</v>
      </c>
      <c r="E15" s="43"/>
      <c r="F15" s="209"/>
      <c r="G15" s="43">
        <f t="shared" si="0"/>
        <v>0</v>
      </c>
      <c r="H15" s="43">
        <f t="shared" si="1"/>
        <v>0</v>
      </c>
      <c r="I15" s="43">
        <f t="shared" si="2"/>
        <v>0</v>
      </c>
      <c r="J15" s="58"/>
    </row>
    <row r="16" spans="1:10" ht="16.5" x14ac:dyDescent="0.25">
      <c r="A16" s="9"/>
      <c r="B16" s="84" t="s">
        <v>287</v>
      </c>
      <c r="C16" s="13" t="s">
        <v>3</v>
      </c>
      <c r="D16" s="14" t="s">
        <v>3</v>
      </c>
      <c r="E16" s="14" t="s">
        <v>3</v>
      </c>
      <c r="F16" s="14" t="s">
        <v>3</v>
      </c>
      <c r="G16" s="14">
        <f>SUM(G8:G15)</f>
        <v>0</v>
      </c>
      <c r="H16" s="14">
        <f>SUM(H8:H15)</f>
        <v>0</v>
      </c>
      <c r="I16" s="14">
        <f>SUM(I8:I15)</f>
        <v>0</v>
      </c>
      <c r="J16" s="113">
        <f>SUM(J8:J15)</f>
        <v>0</v>
      </c>
    </row>
    <row r="17" spans="1:22" s="88" customFormat="1" ht="16.5" x14ac:dyDescent="0.2">
      <c r="A17" s="85"/>
      <c r="B17" s="86"/>
      <c r="C17" s="86"/>
      <c r="D17" s="86"/>
      <c r="E17" s="86"/>
      <c r="F17" s="86"/>
      <c r="G17" s="86"/>
      <c r="H17" s="86"/>
      <c r="I17" s="86"/>
      <c r="J17" s="87"/>
      <c r="K17" s="87"/>
      <c r="L17" s="87"/>
      <c r="M17" s="87"/>
      <c r="N17" s="87"/>
      <c r="O17" s="87"/>
      <c r="P17" s="87"/>
      <c r="Q17" s="87"/>
      <c r="R17" s="87"/>
      <c r="S17" s="87"/>
      <c r="T17" s="87"/>
      <c r="U17" s="87"/>
      <c r="V17" s="87"/>
    </row>
    <row r="18" spans="1:22" s="157" customFormat="1" ht="15" customHeight="1" x14ac:dyDescent="0.2">
      <c r="A18" s="270" t="s">
        <v>183</v>
      </c>
      <c r="B18" s="270"/>
      <c r="C18" s="270"/>
      <c r="D18" s="270"/>
      <c r="E18" s="270"/>
      <c r="F18" s="270"/>
      <c r="G18" s="270"/>
      <c r="H18" s="270"/>
      <c r="I18" s="270"/>
    </row>
    <row r="19" spans="1:22" s="158" customFormat="1" ht="23.25" customHeight="1" x14ac:dyDescent="0.2">
      <c r="A19" s="271" t="s">
        <v>184</v>
      </c>
      <c r="B19" s="271"/>
      <c r="C19" s="271"/>
      <c r="D19" s="271"/>
      <c r="E19" s="271"/>
      <c r="F19" s="271"/>
      <c r="G19" s="271"/>
      <c r="H19" s="271"/>
      <c r="I19" s="271"/>
    </row>
    <row r="20" spans="1:22" s="271" customFormat="1" ht="12.75" customHeight="1" x14ac:dyDescent="0.2">
      <c r="A20" s="271" t="s">
        <v>407</v>
      </c>
    </row>
    <row r="21" spans="1:22" s="159" customFormat="1" ht="12.75" customHeight="1" x14ac:dyDescent="0.2">
      <c r="A21" s="266" t="s">
        <v>408</v>
      </c>
      <c r="B21" s="266"/>
      <c r="C21" s="266"/>
      <c r="D21" s="266"/>
      <c r="E21" s="266"/>
      <c r="F21" s="266"/>
      <c r="G21" s="266"/>
      <c r="H21" s="266"/>
      <c r="I21" s="266"/>
    </row>
    <row r="22" spans="1:22" s="159" customFormat="1" ht="15" customHeight="1" x14ac:dyDescent="0.2">
      <c r="A22" s="266" t="s">
        <v>409</v>
      </c>
      <c r="B22" s="266"/>
      <c r="C22" s="266"/>
      <c r="D22" s="266"/>
      <c r="E22" s="266"/>
      <c r="F22" s="266"/>
      <c r="G22" s="266"/>
      <c r="H22" s="266"/>
      <c r="I22" s="266"/>
    </row>
    <row r="23" spans="1:22" s="266" customFormat="1" ht="15" customHeight="1" x14ac:dyDescent="0.2">
      <c r="A23" s="266" t="s">
        <v>410</v>
      </c>
    </row>
    <row r="24" spans="1:22" s="266" customFormat="1" ht="15" customHeight="1" x14ac:dyDescent="0.2">
      <c r="A24" s="266" t="s">
        <v>411</v>
      </c>
    </row>
    <row r="25" spans="1:22" s="160" customFormat="1" ht="13.15" customHeight="1" x14ac:dyDescent="0.2">
      <c r="A25" s="266" t="s">
        <v>412</v>
      </c>
      <c r="B25" s="266"/>
      <c r="C25" s="266"/>
      <c r="D25" s="266"/>
      <c r="E25" s="266"/>
      <c r="F25" s="266"/>
      <c r="G25" s="266"/>
      <c r="H25" s="266"/>
      <c r="I25" s="266"/>
    </row>
    <row r="26" spans="1:22" s="160" customFormat="1" ht="48.75" customHeight="1" x14ac:dyDescent="0.2">
      <c r="A26" s="266" t="s">
        <v>428</v>
      </c>
      <c r="B26" s="266"/>
      <c r="C26" s="266"/>
      <c r="D26" s="266"/>
      <c r="E26" s="266"/>
      <c r="F26" s="266"/>
      <c r="G26" s="266"/>
      <c r="H26" s="266"/>
      <c r="I26" s="266"/>
    </row>
    <row r="27" spans="1:22" s="160" customFormat="1" ht="12.75" x14ac:dyDescent="0.2">
      <c r="A27" s="161"/>
      <c r="B27" s="161"/>
      <c r="C27" s="161"/>
      <c r="D27" s="161"/>
      <c r="E27" s="161"/>
      <c r="F27" s="161"/>
      <c r="G27" s="161"/>
      <c r="H27" s="161"/>
      <c r="I27" s="161"/>
    </row>
    <row r="28" spans="1:22" s="158" customFormat="1" ht="13.9" customHeight="1" x14ac:dyDescent="0.2">
      <c r="A28" s="269" t="s">
        <v>413</v>
      </c>
      <c r="B28" s="269"/>
      <c r="C28" s="269"/>
      <c r="D28" s="269"/>
      <c r="E28" s="269"/>
      <c r="F28" s="269"/>
      <c r="G28" s="269"/>
      <c r="H28" s="269"/>
      <c r="I28" s="269"/>
    </row>
    <row r="29" spans="1:22" x14ac:dyDescent="0.2">
      <c r="A29" s="294"/>
      <c r="B29" s="294"/>
      <c r="C29" s="91"/>
      <c r="D29" s="89"/>
      <c r="E29" s="1"/>
      <c r="F29" s="92"/>
      <c r="G29" s="1"/>
      <c r="H29" s="1"/>
      <c r="I29" s="1"/>
      <c r="J29" s="1"/>
      <c r="K29" s="66"/>
      <c r="L29" s="66"/>
      <c r="M29" s="66"/>
      <c r="N29" s="66"/>
      <c r="O29" s="66"/>
      <c r="P29" s="66"/>
      <c r="Q29" s="66"/>
      <c r="R29" s="66"/>
      <c r="S29" s="66"/>
      <c r="T29" s="66"/>
      <c r="U29" s="66"/>
      <c r="V29" s="66"/>
    </row>
    <row r="30" spans="1:22" ht="16.5" x14ac:dyDescent="0.3">
      <c r="A30" s="22"/>
      <c r="B30" s="304"/>
      <c r="C30" s="304"/>
      <c r="D30" s="304"/>
      <c r="E30" s="304"/>
      <c r="F30" s="304"/>
      <c r="G30" s="304"/>
      <c r="H30" s="304"/>
      <c r="I30" s="304"/>
      <c r="J30" s="66"/>
      <c r="K30" s="66"/>
      <c r="L30" s="66"/>
      <c r="M30" s="66"/>
      <c r="N30" s="66"/>
      <c r="O30" s="66"/>
      <c r="P30" s="66"/>
      <c r="Q30" s="66"/>
      <c r="R30" s="66"/>
      <c r="S30" s="66"/>
      <c r="T30" s="66"/>
      <c r="U30" s="66"/>
      <c r="V30" s="66"/>
    </row>
    <row r="31" spans="1:22" ht="16.5" x14ac:dyDescent="0.3">
      <c r="A31" s="22"/>
      <c r="B31" s="301"/>
      <c r="C31" s="301"/>
      <c r="D31" s="301"/>
      <c r="E31" s="301"/>
      <c r="F31" s="301"/>
      <c r="G31" s="301"/>
      <c r="H31" s="301"/>
      <c r="I31" s="301"/>
      <c r="J31" s="66"/>
      <c r="K31" s="66"/>
      <c r="L31" s="66"/>
      <c r="M31" s="66"/>
      <c r="N31" s="66"/>
      <c r="O31" s="66"/>
      <c r="P31" s="66"/>
      <c r="Q31" s="66"/>
      <c r="R31" s="66"/>
      <c r="S31" s="66"/>
      <c r="T31" s="66"/>
      <c r="U31" s="66"/>
      <c r="V31" s="66"/>
    </row>
    <row r="32" spans="1:22" ht="16.5" x14ac:dyDescent="0.3">
      <c r="A32" s="22"/>
      <c r="B32" s="288"/>
      <c r="C32" s="288"/>
      <c r="D32" s="288"/>
      <c r="E32" s="288"/>
      <c r="F32" s="288"/>
      <c r="G32" s="288"/>
      <c r="H32" s="288"/>
      <c r="I32" s="288"/>
      <c r="J32" s="66"/>
      <c r="K32" s="66"/>
      <c r="L32" s="66"/>
      <c r="M32" s="66"/>
      <c r="N32" s="66"/>
      <c r="O32" s="66"/>
      <c r="P32" s="66"/>
      <c r="Q32" s="66"/>
      <c r="R32" s="66"/>
      <c r="S32" s="66"/>
      <c r="T32" s="66"/>
      <c r="U32" s="66"/>
      <c r="V32" s="66"/>
    </row>
    <row r="33" spans="1:22" ht="16.5" x14ac:dyDescent="0.3">
      <c r="A33" s="22"/>
      <c r="B33" s="288"/>
      <c r="C33" s="288"/>
      <c r="D33" s="288"/>
      <c r="E33" s="288"/>
      <c r="F33" s="288"/>
      <c r="G33" s="288"/>
      <c r="H33" s="288"/>
      <c r="I33" s="288"/>
      <c r="J33" s="66"/>
      <c r="K33" s="66"/>
      <c r="L33" s="66"/>
      <c r="M33" s="66"/>
      <c r="N33" s="66"/>
      <c r="O33" s="66"/>
      <c r="P33" s="66"/>
      <c r="Q33" s="66"/>
      <c r="R33" s="66"/>
      <c r="S33" s="66"/>
      <c r="T33" s="66"/>
      <c r="U33" s="66"/>
      <c r="V33" s="66"/>
    </row>
    <row r="34" spans="1:22" ht="16.5" x14ac:dyDescent="0.3">
      <c r="A34" s="22"/>
      <c r="B34" s="288"/>
      <c r="C34" s="273"/>
      <c r="D34" s="273"/>
      <c r="E34" s="273"/>
      <c r="F34" s="273"/>
      <c r="G34" s="273"/>
      <c r="H34" s="273"/>
      <c r="I34" s="273"/>
      <c r="J34" s="66"/>
      <c r="K34" s="66"/>
      <c r="L34" s="66"/>
      <c r="M34" s="66"/>
      <c r="N34" s="66"/>
      <c r="O34" s="66"/>
      <c r="P34" s="66"/>
      <c r="Q34" s="66"/>
      <c r="R34" s="66"/>
      <c r="S34" s="66"/>
      <c r="T34" s="66"/>
      <c r="U34" s="66"/>
      <c r="V34" s="66"/>
    </row>
    <row r="35" spans="1:22" ht="16.5" x14ac:dyDescent="0.3">
      <c r="A35" s="22"/>
      <c r="B35" s="288"/>
      <c r="C35" s="273"/>
      <c r="D35" s="273"/>
      <c r="E35" s="273"/>
      <c r="F35" s="273"/>
      <c r="G35" s="273"/>
      <c r="H35" s="273"/>
      <c r="I35" s="273"/>
    </row>
    <row r="36" spans="1:22" ht="16.5" x14ac:dyDescent="0.3">
      <c r="A36" s="22"/>
      <c r="B36" s="288"/>
      <c r="C36" s="273"/>
      <c r="D36" s="273"/>
      <c r="E36" s="273"/>
      <c r="F36" s="273"/>
      <c r="G36" s="273"/>
      <c r="H36" s="273"/>
      <c r="I36" s="273"/>
    </row>
    <row r="37" spans="1:22" ht="16.5" x14ac:dyDescent="0.3">
      <c r="A37" s="22"/>
      <c r="B37" s="288"/>
      <c r="C37" s="273"/>
      <c r="D37" s="273"/>
      <c r="E37" s="273"/>
      <c r="F37" s="273"/>
      <c r="G37" s="273"/>
      <c r="H37" s="273"/>
      <c r="I37" s="273"/>
    </row>
    <row r="38" spans="1:22" ht="16.5" x14ac:dyDescent="0.3">
      <c r="A38" s="22"/>
      <c r="B38" s="288"/>
      <c r="C38" s="273"/>
      <c r="D38" s="273"/>
      <c r="E38" s="273"/>
      <c r="F38" s="273"/>
      <c r="G38" s="273"/>
      <c r="H38" s="273"/>
      <c r="I38" s="273"/>
    </row>
    <row r="39" spans="1:22" ht="16.5" x14ac:dyDescent="0.3">
      <c r="A39" s="22"/>
      <c r="B39" s="288"/>
      <c r="C39" s="273"/>
      <c r="D39" s="273"/>
      <c r="E39" s="273"/>
      <c r="F39" s="273"/>
      <c r="G39" s="273"/>
      <c r="H39" s="273"/>
      <c r="I39" s="273"/>
    </row>
    <row r="40" spans="1:22" ht="16.5" x14ac:dyDescent="0.3">
      <c r="A40" s="22"/>
      <c r="B40" s="288"/>
      <c r="C40" s="301"/>
      <c r="D40" s="301"/>
      <c r="E40" s="301"/>
      <c r="F40" s="301"/>
      <c r="G40" s="301"/>
      <c r="H40" s="301"/>
      <c r="I40" s="301"/>
    </row>
    <row r="41" spans="1:22" ht="16.5" x14ac:dyDescent="0.3">
      <c r="A41" s="22"/>
      <c r="B41" s="288"/>
      <c r="C41" s="273"/>
      <c r="D41" s="273"/>
      <c r="E41" s="273"/>
      <c r="F41" s="273"/>
      <c r="G41" s="273"/>
      <c r="H41" s="273"/>
      <c r="I41" s="273"/>
    </row>
    <row r="42" spans="1:22" ht="16.5" x14ac:dyDescent="0.3">
      <c r="A42" s="22"/>
      <c r="B42" s="268"/>
      <c r="C42" s="273"/>
      <c r="D42" s="273"/>
      <c r="E42" s="273"/>
      <c r="F42" s="273"/>
      <c r="G42" s="273"/>
      <c r="H42" s="273"/>
      <c r="I42" s="273"/>
    </row>
    <row r="43" spans="1:22" ht="16.5" x14ac:dyDescent="0.3">
      <c r="A43" s="22"/>
      <c r="B43" s="267"/>
      <c r="C43" s="267"/>
      <c r="D43" s="267"/>
      <c r="E43" s="267"/>
      <c r="F43" s="267"/>
      <c r="G43" s="267"/>
      <c r="H43" s="267"/>
      <c r="I43" s="267"/>
    </row>
    <row r="44" spans="1:22" ht="16.5" x14ac:dyDescent="0.3">
      <c r="A44" s="22"/>
      <c r="B44" s="46"/>
      <c r="C44" s="27"/>
      <c r="D44" s="28"/>
      <c r="E44" s="8"/>
      <c r="F44" s="8"/>
      <c r="G44" s="8"/>
      <c r="H44" s="8"/>
      <c r="I44" s="8"/>
    </row>
    <row r="45" spans="1:22" ht="16.5" x14ac:dyDescent="0.3">
      <c r="A45" s="22"/>
      <c r="B45" s="45"/>
      <c r="C45" s="5"/>
      <c r="D45" s="6"/>
      <c r="E45" s="23"/>
      <c r="F45" s="23"/>
      <c r="G45" s="23"/>
      <c r="H45" s="23"/>
      <c r="I45" s="23"/>
    </row>
    <row r="46" spans="1:22" ht="16.5" x14ac:dyDescent="0.3">
      <c r="A46" s="3"/>
      <c r="B46" s="288"/>
      <c r="C46" s="273"/>
      <c r="D46" s="273"/>
      <c r="E46" s="273"/>
      <c r="F46" s="273"/>
      <c r="G46" s="273"/>
      <c r="H46" s="273"/>
      <c r="I46" s="273"/>
    </row>
    <row r="47" spans="1:22" ht="16.5" x14ac:dyDescent="0.3">
      <c r="A47" s="3"/>
      <c r="B47" s="288"/>
      <c r="C47" s="273"/>
      <c r="D47" s="273"/>
      <c r="E47" s="273"/>
      <c r="F47" s="273"/>
      <c r="G47" s="273"/>
      <c r="H47" s="273"/>
      <c r="I47" s="273"/>
    </row>
    <row r="48" spans="1:22" ht="16.5" x14ac:dyDescent="0.3">
      <c r="A48" s="3"/>
      <c r="B48" s="288"/>
      <c r="C48" s="273"/>
      <c r="D48" s="273"/>
      <c r="E48" s="273"/>
      <c r="F48" s="273"/>
      <c r="G48" s="273"/>
      <c r="H48" s="273"/>
      <c r="I48" s="273"/>
    </row>
  </sheetData>
  <mergeCells count="31">
    <mergeCell ref="A20:XFD20"/>
    <mergeCell ref="E1:J1"/>
    <mergeCell ref="A3:I3"/>
    <mergeCell ref="A7:J7"/>
    <mergeCell ref="A18:I18"/>
    <mergeCell ref="A19:I19"/>
    <mergeCell ref="B48:I48"/>
    <mergeCell ref="B36:I36"/>
    <mergeCell ref="B37:I37"/>
    <mergeCell ref="B38:I38"/>
    <mergeCell ref="B39:I39"/>
    <mergeCell ref="B40:I40"/>
    <mergeCell ref="B43:I43"/>
    <mergeCell ref="B42:I42"/>
    <mergeCell ref="B47:I47"/>
    <mergeCell ref="B35:I35"/>
    <mergeCell ref="B34:I34"/>
    <mergeCell ref="B46:I46"/>
    <mergeCell ref="B41:I41"/>
    <mergeCell ref="B31:I31"/>
    <mergeCell ref="B33:I33"/>
    <mergeCell ref="B32:I32"/>
    <mergeCell ref="B30:I30"/>
    <mergeCell ref="A29:B29"/>
    <mergeCell ref="A21:I21"/>
    <mergeCell ref="A22:I22"/>
    <mergeCell ref="A23:XFD23"/>
    <mergeCell ref="A24:XFD24"/>
    <mergeCell ref="A25:I25"/>
    <mergeCell ref="A26:I26"/>
    <mergeCell ref="A28:I28"/>
  </mergeCells>
  <phoneticPr fontId="4" type="noConversion"/>
  <dataValidations count="1">
    <dataValidation type="whole" operator="equal" allowBlank="1" showInputMessage="1" showErrorMessage="1" sqref="J8:J15">
      <formula1>1</formula1>
    </dataValidation>
  </dataValidations>
  <pageMargins left="0.70866141732283472" right="0.70866141732283472" top="0.74803149606299213" bottom="0.74803149606299213" header="0.31496062992125984" footer="0.31496062992125984"/>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25"/>
  <sheetViews>
    <sheetView view="pageBreakPreview" zoomScaleNormal="136" zoomScaleSheetLayoutView="100" workbookViewId="0">
      <pane ySplit="6" topLeftCell="A28" activePane="bottomLeft" state="frozen"/>
      <selection pane="bottomLeft" activeCell="C52" sqref="C52"/>
    </sheetView>
  </sheetViews>
  <sheetFormatPr defaultRowHeight="16.5" x14ac:dyDescent="0.3"/>
  <cols>
    <col min="1" max="1" width="4.7109375" style="3" customWidth="1"/>
    <col min="2" max="2" width="31.28515625" style="48" customWidth="1"/>
    <col min="3" max="3" width="8" style="3" customWidth="1"/>
    <col min="4" max="4" width="6.140625" style="3" customWidth="1"/>
    <col min="5" max="5" width="13.140625" style="3" customWidth="1"/>
    <col min="6" max="6" width="10.42578125" style="3" customWidth="1"/>
    <col min="7" max="7" width="11.85546875" style="3" customWidth="1"/>
    <col min="8" max="8" width="9.7109375" style="3" customWidth="1"/>
    <col min="9" max="9" width="13" style="3" customWidth="1"/>
    <col min="10" max="10" width="11" style="3" customWidth="1"/>
    <col min="11" max="16384" width="9.140625" style="3"/>
  </cols>
  <sheetData>
    <row r="1" spans="1:10" x14ac:dyDescent="0.3">
      <c r="A1" s="3" t="s">
        <v>6</v>
      </c>
      <c r="B1" s="4"/>
      <c r="C1" s="5"/>
      <c r="D1" s="6"/>
      <c r="E1" s="272" t="s">
        <v>188</v>
      </c>
      <c r="F1" s="301"/>
      <c r="G1" s="301"/>
      <c r="H1" s="301"/>
      <c r="I1" s="301"/>
      <c r="J1" s="301"/>
    </row>
    <row r="2" spans="1:10" x14ac:dyDescent="0.3">
      <c r="C2" s="6"/>
      <c r="D2" s="6"/>
    </row>
    <row r="3" spans="1:10" x14ac:dyDescent="0.3">
      <c r="A3" s="275" t="s">
        <v>363</v>
      </c>
      <c r="B3" s="306"/>
      <c r="C3" s="306"/>
      <c r="D3" s="306"/>
      <c r="E3" s="306"/>
      <c r="F3" s="306"/>
      <c r="G3" s="306"/>
      <c r="H3" s="306"/>
      <c r="I3" s="306"/>
    </row>
    <row r="4" spans="1:10" x14ac:dyDescent="0.3">
      <c r="C4" s="6"/>
      <c r="D4" s="6"/>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ht="27" x14ac:dyDescent="0.3">
      <c r="A6" s="101">
        <v>1</v>
      </c>
      <c r="B6" s="101">
        <v>2</v>
      </c>
      <c r="C6" s="102">
        <v>3</v>
      </c>
      <c r="D6" s="102">
        <v>4</v>
      </c>
      <c r="E6" s="102">
        <v>5</v>
      </c>
      <c r="F6" s="102">
        <v>6</v>
      </c>
      <c r="G6" s="102" t="s">
        <v>180</v>
      </c>
      <c r="H6" s="103" t="s">
        <v>181</v>
      </c>
      <c r="I6" s="102" t="s">
        <v>182</v>
      </c>
      <c r="J6" s="102">
        <v>10</v>
      </c>
    </row>
    <row r="7" spans="1:10" ht="16.5" customHeight="1" x14ac:dyDescent="0.3">
      <c r="A7" s="302" t="s">
        <v>655</v>
      </c>
      <c r="B7" s="303"/>
      <c r="C7" s="303"/>
      <c r="D7" s="303"/>
      <c r="E7" s="303"/>
      <c r="F7" s="303"/>
      <c r="G7" s="303"/>
      <c r="H7" s="303"/>
      <c r="I7" s="303"/>
      <c r="J7" s="303"/>
    </row>
    <row r="8" spans="1:10" ht="99" x14ac:dyDescent="0.3">
      <c r="A8" s="9">
        <v>1</v>
      </c>
      <c r="B8" s="49" t="s">
        <v>328</v>
      </c>
      <c r="C8" s="11">
        <v>2500</v>
      </c>
      <c r="D8" s="12" t="s">
        <v>5</v>
      </c>
      <c r="E8" s="14" t="s">
        <v>3</v>
      </c>
      <c r="F8" s="217"/>
      <c r="G8" s="43">
        <f>C8*ROUND(F8,4)</f>
        <v>0</v>
      </c>
      <c r="H8" s="43">
        <f>G8*0.095</f>
        <v>0</v>
      </c>
      <c r="I8" s="43">
        <f>+G8+H8</f>
        <v>0</v>
      </c>
      <c r="J8" s="114"/>
    </row>
    <row r="9" spans="1:10" s="208" customFormat="1" ht="114.75" customHeight="1" x14ac:dyDescent="0.3">
      <c r="A9" s="9">
        <v>2</v>
      </c>
      <c r="B9" s="49" t="s">
        <v>669</v>
      </c>
      <c r="C9" s="11">
        <v>1750</v>
      </c>
      <c r="D9" s="12" t="s">
        <v>5</v>
      </c>
      <c r="E9" s="14" t="s">
        <v>3</v>
      </c>
      <c r="F9" s="217"/>
      <c r="G9" s="43">
        <f t="shared" ref="G9:G10" si="0">C9*ROUND(F9,4)</f>
        <v>0</v>
      </c>
      <c r="H9" s="43">
        <f t="shared" ref="H9:H10" si="1">G9*0.095</f>
        <v>0</v>
      </c>
      <c r="I9" s="43">
        <f t="shared" ref="I9:I10" si="2">+G9+H9</f>
        <v>0</v>
      </c>
      <c r="J9" s="114"/>
    </row>
    <row r="10" spans="1:10" s="208" customFormat="1" ht="105.75" customHeight="1" x14ac:dyDescent="0.3">
      <c r="A10" s="9">
        <v>3</v>
      </c>
      <c r="B10" s="49" t="s">
        <v>668</v>
      </c>
      <c r="C10" s="11">
        <v>2500</v>
      </c>
      <c r="D10" s="12" t="s">
        <v>5</v>
      </c>
      <c r="E10" s="14" t="s">
        <v>3</v>
      </c>
      <c r="F10" s="217"/>
      <c r="G10" s="43">
        <f t="shared" si="0"/>
        <v>0</v>
      </c>
      <c r="H10" s="43">
        <f t="shared" si="1"/>
        <v>0</v>
      </c>
      <c r="I10" s="43">
        <f t="shared" si="2"/>
        <v>0</v>
      </c>
      <c r="J10" s="114"/>
    </row>
    <row r="11" spans="1:10" ht="99" x14ac:dyDescent="0.3">
      <c r="A11" s="9">
        <v>4</v>
      </c>
      <c r="B11" s="49" t="s">
        <v>329</v>
      </c>
      <c r="C11" s="11">
        <v>160</v>
      </c>
      <c r="D11" s="12" t="s">
        <v>5</v>
      </c>
      <c r="E11" s="14" t="s">
        <v>3</v>
      </c>
      <c r="F11" s="217"/>
      <c r="G11" s="43">
        <f t="shared" ref="G11:G69" si="3">C11*ROUND(F11,4)</f>
        <v>0</v>
      </c>
      <c r="H11" s="43">
        <f t="shared" ref="H11:H65" si="4">G11*0.095</f>
        <v>0</v>
      </c>
      <c r="I11" s="43">
        <f t="shared" ref="I11:I65" si="5">+G11+H11</f>
        <v>0</v>
      </c>
      <c r="J11" s="114"/>
    </row>
    <row r="12" spans="1:10" ht="99" x14ac:dyDescent="0.3">
      <c r="A12" s="9">
        <v>5</v>
      </c>
      <c r="B12" s="49" t="s">
        <v>337</v>
      </c>
      <c r="C12" s="11">
        <v>300</v>
      </c>
      <c r="D12" s="12" t="s">
        <v>5</v>
      </c>
      <c r="E12" s="14" t="s">
        <v>3</v>
      </c>
      <c r="F12" s="217"/>
      <c r="G12" s="43">
        <f t="shared" si="3"/>
        <v>0</v>
      </c>
      <c r="H12" s="43">
        <f t="shared" si="4"/>
        <v>0</v>
      </c>
      <c r="I12" s="43">
        <f t="shared" si="5"/>
        <v>0</v>
      </c>
      <c r="J12" s="114"/>
    </row>
    <row r="13" spans="1:10" s="128" customFormat="1" ht="94.5" customHeight="1" x14ac:dyDescent="0.3">
      <c r="A13" s="9">
        <v>6</v>
      </c>
      <c r="B13" s="49" t="s">
        <v>346</v>
      </c>
      <c r="C13" s="11">
        <v>200</v>
      </c>
      <c r="D13" s="12" t="s">
        <v>5</v>
      </c>
      <c r="E13" s="14" t="s">
        <v>3</v>
      </c>
      <c r="F13" s="217"/>
      <c r="G13" s="43">
        <f t="shared" si="3"/>
        <v>0</v>
      </c>
      <c r="H13" s="43">
        <f t="shared" si="4"/>
        <v>0</v>
      </c>
      <c r="I13" s="43">
        <f t="shared" si="5"/>
        <v>0</v>
      </c>
      <c r="J13" s="114"/>
    </row>
    <row r="14" spans="1:10" ht="82.5" x14ac:dyDescent="0.3">
      <c r="A14" s="9">
        <v>7</v>
      </c>
      <c r="B14" s="49" t="s">
        <v>330</v>
      </c>
      <c r="C14" s="11">
        <v>200</v>
      </c>
      <c r="D14" s="12" t="s">
        <v>5</v>
      </c>
      <c r="E14" s="14" t="s">
        <v>3</v>
      </c>
      <c r="F14" s="217"/>
      <c r="G14" s="43">
        <f t="shared" si="3"/>
        <v>0</v>
      </c>
      <c r="H14" s="43">
        <f t="shared" si="4"/>
        <v>0</v>
      </c>
      <c r="I14" s="43">
        <f t="shared" si="5"/>
        <v>0</v>
      </c>
      <c r="J14" s="114"/>
    </row>
    <row r="15" spans="1:10" ht="99" x14ac:dyDescent="0.3">
      <c r="A15" s="9">
        <v>8</v>
      </c>
      <c r="B15" s="49" t="s">
        <v>338</v>
      </c>
      <c r="C15" s="11">
        <v>50</v>
      </c>
      <c r="D15" s="12" t="s">
        <v>5</v>
      </c>
      <c r="E15" s="14" t="s">
        <v>3</v>
      </c>
      <c r="F15" s="217"/>
      <c r="G15" s="43">
        <f t="shared" si="3"/>
        <v>0</v>
      </c>
      <c r="H15" s="43">
        <f t="shared" si="4"/>
        <v>0</v>
      </c>
      <c r="I15" s="43">
        <f t="shared" si="5"/>
        <v>0</v>
      </c>
      <c r="J15" s="114"/>
    </row>
    <row r="16" spans="1:10" ht="66" x14ac:dyDescent="0.3">
      <c r="A16" s="9">
        <v>9</v>
      </c>
      <c r="B16" s="49" t="s">
        <v>345</v>
      </c>
      <c r="C16" s="11">
        <v>300</v>
      </c>
      <c r="D16" s="12" t="s">
        <v>5</v>
      </c>
      <c r="E16" s="14" t="s">
        <v>3</v>
      </c>
      <c r="F16" s="217"/>
      <c r="G16" s="43">
        <f t="shared" si="3"/>
        <v>0</v>
      </c>
      <c r="H16" s="43">
        <f t="shared" si="4"/>
        <v>0</v>
      </c>
      <c r="I16" s="43">
        <f t="shared" si="5"/>
        <v>0</v>
      </c>
      <c r="J16" s="114"/>
    </row>
    <row r="17" spans="1:10" ht="82.5" x14ac:dyDescent="0.3">
      <c r="A17" s="9">
        <v>10</v>
      </c>
      <c r="B17" s="49" t="s">
        <v>331</v>
      </c>
      <c r="C17" s="11">
        <v>2500</v>
      </c>
      <c r="D17" s="12" t="s">
        <v>5</v>
      </c>
      <c r="E17" s="14" t="s">
        <v>3</v>
      </c>
      <c r="F17" s="217"/>
      <c r="G17" s="43">
        <f t="shared" si="3"/>
        <v>0</v>
      </c>
      <c r="H17" s="43">
        <f t="shared" si="4"/>
        <v>0</v>
      </c>
      <c r="I17" s="43">
        <f t="shared" si="5"/>
        <v>0</v>
      </c>
      <c r="J17" s="114"/>
    </row>
    <row r="18" spans="1:10" ht="82.5" x14ac:dyDescent="0.3">
      <c r="A18" s="9">
        <v>11</v>
      </c>
      <c r="B18" s="49" t="s">
        <v>332</v>
      </c>
      <c r="C18" s="11">
        <v>80</v>
      </c>
      <c r="D18" s="12" t="s">
        <v>5</v>
      </c>
      <c r="E18" s="14" t="s">
        <v>3</v>
      </c>
      <c r="F18" s="217"/>
      <c r="G18" s="43">
        <f t="shared" si="3"/>
        <v>0</v>
      </c>
      <c r="H18" s="43">
        <f t="shared" si="4"/>
        <v>0</v>
      </c>
      <c r="I18" s="43">
        <f t="shared" si="5"/>
        <v>0</v>
      </c>
      <c r="J18" s="114"/>
    </row>
    <row r="19" spans="1:10" x14ac:dyDescent="0.3">
      <c r="A19" s="9">
        <v>12</v>
      </c>
      <c r="B19" s="49" t="s">
        <v>104</v>
      </c>
      <c r="C19" s="11">
        <v>1000</v>
      </c>
      <c r="D19" s="12" t="s">
        <v>5</v>
      </c>
      <c r="E19" s="14" t="s">
        <v>3</v>
      </c>
      <c r="F19" s="217"/>
      <c r="G19" s="43">
        <f t="shared" si="3"/>
        <v>0</v>
      </c>
      <c r="H19" s="43">
        <f t="shared" si="4"/>
        <v>0</v>
      </c>
      <c r="I19" s="43">
        <f t="shared" si="5"/>
        <v>0</v>
      </c>
      <c r="J19" s="114"/>
    </row>
    <row r="20" spans="1:10" ht="82.5" x14ac:dyDescent="0.3">
      <c r="A20" s="9">
        <v>13</v>
      </c>
      <c r="B20" s="49" t="s">
        <v>342</v>
      </c>
      <c r="C20" s="11">
        <v>100</v>
      </c>
      <c r="D20" s="12" t="s">
        <v>5</v>
      </c>
      <c r="E20" s="14" t="s">
        <v>3</v>
      </c>
      <c r="F20" s="217"/>
      <c r="G20" s="43">
        <f t="shared" si="3"/>
        <v>0</v>
      </c>
      <c r="H20" s="43">
        <f t="shared" si="4"/>
        <v>0</v>
      </c>
      <c r="I20" s="43">
        <f t="shared" si="5"/>
        <v>0</v>
      </c>
      <c r="J20" s="114"/>
    </row>
    <row r="21" spans="1:10" ht="82.5" x14ac:dyDescent="0.3">
      <c r="A21" s="9">
        <v>14</v>
      </c>
      <c r="B21" s="49" t="s">
        <v>343</v>
      </c>
      <c r="C21" s="11">
        <v>180</v>
      </c>
      <c r="D21" s="12" t="s">
        <v>5</v>
      </c>
      <c r="E21" s="14" t="s">
        <v>3</v>
      </c>
      <c r="F21" s="217"/>
      <c r="G21" s="43">
        <f t="shared" si="3"/>
        <v>0</v>
      </c>
      <c r="H21" s="43">
        <f t="shared" si="4"/>
        <v>0</v>
      </c>
      <c r="I21" s="43">
        <f t="shared" si="5"/>
        <v>0</v>
      </c>
      <c r="J21" s="114"/>
    </row>
    <row r="22" spans="1:10" ht="99" x14ac:dyDescent="0.3">
      <c r="A22" s="9">
        <v>15</v>
      </c>
      <c r="B22" s="49" t="s">
        <v>347</v>
      </c>
      <c r="C22" s="11">
        <v>200</v>
      </c>
      <c r="D22" s="12" t="s">
        <v>5</v>
      </c>
      <c r="E22" s="14" t="s">
        <v>3</v>
      </c>
      <c r="F22" s="217"/>
      <c r="G22" s="43">
        <f t="shared" si="3"/>
        <v>0</v>
      </c>
      <c r="H22" s="43">
        <f t="shared" si="4"/>
        <v>0</v>
      </c>
      <c r="I22" s="43">
        <f t="shared" si="5"/>
        <v>0</v>
      </c>
      <c r="J22" s="114"/>
    </row>
    <row r="23" spans="1:10" ht="95.25" customHeight="1" x14ac:dyDescent="0.3">
      <c r="A23" s="9">
        <v>16</v>
      </c>
      <c r="B23" s="49" t="s">
        <v>348</v>
      </c>
      <c r="C23" s="11">
        <v>600</v>
      </c>
      <c r="D23" s="12" t="s">
        <v>5</v>
      </c>
      <c r="E23" s="14" t="s">
        <v>3</v>
      </c>
      <c r="F23" s="217"/>
      <c r="G23" s="43">
        <f t="shared" si="3"/>
        <v>0</v>
      </c>
      <c r="H23" s="43">
        <f t="shared" si="4"/>
        <v>0</v>
      </c>
      <c r="I23" s="43">
        <f t="shared" si="5"/>
        <v>0</v>
      </c>
      <c r="J23" s="114"/>
    </row>
    <row r="24" spans="1:10" x14ac:dyDescent="0.3">
      <c r="A24" s="9">
        <v>17</v>
      </c>
      <c r="B24" s="49" t="s">
        <v>105</v>
      </c>
      <c r="C24" s="11">
        <v>50</v>
      </c>
      <c r="D24" s="12" t="s">
        <v>5</v>
      </c>
      <c r="E24" s="14" t="s">
        <v>3</v>
      </c>
      <c r="F24" s="217"/>
      <c r="G24" s="43">
        <f t="shared" si="3"/>
        <v>0</v>
      </c>
      <c r="H24" s="43">
        <f t="shared" si="4"/>
        <v>0</v>
      </c>
      <c r="I24" s="43">
        <f t="shared" si="5"/>
        <v>0</v>
      </c>
      <c r="J24" s="114"/>
    </row>
    <row r="25" spans="1:10" x14ac:dyDescent="0.3">
      <c r="A25" s="9">
        <v>18</v>
      </c>
      <c r="B25" s="49" t="s">
        <v>106</v>
      </c>
      <c r="C25" s="11">
        <v>300</v>
      </c>
      <c r="D25" s="12" t="s">
        <v>5</v>
      </c>
      <c r="E25" s="14" t="s">
        <v>3</v>
      </c>
      <c r="F25" s="217"/>
      <c r="G25" s="43">
        <f t="shared" si="3"/>
        <v>0</v>
      </c>
      <c r="H25" s="43">
        <f t="shared" si="4"/>
        <v>0</v>
      </c>
      <c r="I25" s="43">
        <f t="shared" si="5"/>
        <v>0</v>
      </c>
      <c r="J25" s="114"/>
    </row>
    <row r="26" spans="1:10" ht="115.5" x14ac:dyDescent="0.3">
      <c r="A26" s="9">
        <v>19</v>
      </c>
      <c r="B26" s="49" t="s">
        <v>344</v>
      </c>
      <c r="C26" s="11">
        <v>300</v>
      </c>
      <c r="D26" s="12" t="s">
        <v>5</v>
      </c>
      <c r="E26" s="14" t="s">
        <v>3</v>
      </c>
      <c r="F26" s="217"/>
      <c r="G26" s="43">
        <f t="shared" si="3"/>
        <v>0</v>
      </c>
      <c r="H26" s="43">
        <f t="shared" si="4"/>
        <v>0</v>
      </c>
      <c r="I26" s="43">
        <f t="shared" si="5"/>
        <v>0</v>
      </c>
      <c r="J26" s="114"/>
    </row>
    <row r="27" spans="1:10" ht="102" customHeight="1" x14ac:dyDescent="0.3">
      <c r="A27" s="9">
        <v>20</v>
      </c>
      <c r="B27" s="201" t="s">
        <v>519</v>
      </c>
      <c r="C27" s="11">
        <v>1200</v>
      </c>
      <c r="D27" s="12" t="s">
        <v>5</v>
      </c>
      <c r="E27" s="14" t="s">
        <v>3</v>
      </c>
      <c r="F27" s="217"/>
      <c r="G27" s="43">
        <f t="shared" si="3"/>
        <v>0</v>
      </c>
      <c r="H27" s="43">
        <f t="shared" si="4"/>
        <v>0</v>
      </c>
      <c r="I27" s="43">
        <f t="shared" si="5"/>
        <v>0</v>
      </c>
      <c r="J27" s="114"/>
    </row>
    <row r="28" spans="1:10" ht="115.5" x14ac:dyDescent="0.3">
      <c r="A28" s="9">
        <v>21</v>
      </c>
      <c r="B28" s="49" t="s">
        <v>334</v>
      </c>
      <c r="C28" s="11">
        <v>200</v>
      </c>
      <c r="D28" s="12" t="s">
        <v>5</v>
      </c>
      <c r="E28" s="14" t="s">
        <v>3</v>
      </c>
      <c r="F28" s="217"/>
      <c r="G28" s="43">
        <f t="shared" si="3"/>
        <v>0</v>
      </c>
      <c r="H28" s="43">
        <f t="shared" si="4"/>
        <v>0</v>
      </c>
      <c r="I28" s="43">
        <f t="shared" si="5"/>
        <v>0</v>
      </c>
      <c r="J28" s="114"/>
    </row>
    <row r="29" spans="1:10" ht="115.5" x14ac:dyDescent="0.3">
      <c r="A29" s="9">
        <v>22</v>
      </c>
      <c r="B29" s="49" t="s">
        <v>335</v>
      </c>
      <c r="C29" s="11">
        <v>200</v>
      </c>
      <c r="D29" s="12" t="s">
        <v>5</v>
      </c>
      <c r="E29" s="14" t="s">
        <v>3</v>
      </c>
      <c r="F29" s="217"/>
      <c r="G29" s="43">
        <f t="shared" si="3"/>
        <v>0</v>
      </c>
      <c r="H29" s="43">
        <f t="shared" si="4"/>
        <v>0</v>
      </c>
      <c r="I29" s="43">
        <f t="shared" si="5"/>
        <v>0</v>
      </c>
      <c r="J29" s="114"/>
    </row>
    <row r="30" spans="1:10" x14ac:dyDescent="0.3">
      <c r="A30" s="9">
        <v>23</v>
      </c>
      <c r="B30" s="49" t="s">
        <v>16</v>
      </c>
      <c r="C30" s="11">
        <v>200</v>
      </c>
      <c r="D30" s="12" t="s">
        <v>5</v>
      </c>
      <c r="E30" s="14" t="s">
        <v>3</v>
      </c>
      <c r="F30" s="217"/>
      <c r="G30" s="43">
        <f t="shared" si="3"/>
        <v>0</v>
      </c>
      <c r="H30" s="43">
        <f t="shared" si="4"/>
        <v>0</v>
      </c>
      <c r="I30" s="43">
        <f t="shared" si="5"/>
        <v>0</v>
      </c>
      <c r="J30" s="114"/>
    </row>
    <row r="31" spans="1:10" x14ac:dyDescent="0.3">
      <c r="A31" s="9">
        <v>24</v>
      </c>
      <c r="B31" s="49" t="s">
        <v>107</v>
      </c>
      <c r="C31" s="11">
        <v>600</v>
      </c>
      <c r="D31" s="12" t="s">
        <v>5</v>
      </c>
      <c r="E31" s="14" t="s">
        <v>3</v>
      </c>
      <c r="F31" s="217"/>
      <c r="G31" s="43">
        <f t="shared" si="3"/>
        <v>0</v>
      </c>
      <c r="H31" s="43">
        <f t="shared" si="4"/>
        <v>0</v>
      </c>
      <c r="I31" s="43">
        <f t="shared" si="5"/>
        <v>0</v>
      </c>
      <c r="J31" s="114"/>
    </row>
    <row r="32" spans="1:10" ht="115.5" x14ac:dyDescent="0.3">
      <c r="A32" s="9">
        <v>25</v>
      </c>
      <c r="B32" s="49" t="s">
        <v>333</v>
      </c>
      <c r="C32" s="11">
        <v>200</v>
      </c>
      <c r="D32" s="12" t="s">
        <v>5</v>
      </c>
      <c r="E32" s="14" t="s">
        <v>3</v>
      </c>
      <c r="F32" s="217"/>
      <c r="G32" s="43">
        <f t="shared" si="3"/>
        <v>0</v>
      </c>
      <c r="H32" s="43">
        <f t="shared" si="4"/>
        <v>0</v>
      </c>
      <c r="I32" s="43">
        <f t="shared" si="5"/>
        <v>0</v>
      </c>
      <c r="J32" s="114"/>
    </row>
    <row r="33" spans="1:10" ht="115.5" x14ac:dyDescent="0.3">
      <c r="A33" s="9">
        <v>26</v>
      </c>
      <c r="B33" s="49" t="s">
        <v>336</v>
      </c>
      <c r="C33" s="11">
        <v>100</v>
      </c>
      <c r="D33" s="12" t="s">
        <v>5</v>
      </c>
      <c r="E33" s="14" t="s">
        <v>3</v>
      </c>
      <c r="F33" s="217"/>
      <c r="G33" s="43">
        <f t="shared" si="3"/>
        <v>0</v>
      </c>
      <c r="H33" s="43">
        <f t="shared" si="4"/>
        <v>0</v>
      </c>
      <c r="I33" s="43">
        <f t="shared" si="5"/>
        <v>0</v>
      </c>
      <c r="J33" s="114"/>
    </row>
    <row r="34" spans="1:10" ht="99" customHeight="1" x14ac:dyDescent="0.3">
      <c r="A34" s="9">
        <v>27</v>
      </c>
      <c r="B34" s="49" t="s">
        <v>339</v>
      </c>
      <c r="C34" s="11">
        <v>200</v>
      </c>
      <c r="D34" s="12" t="s">
        <v>5</v>
      </c>
      <c r="E34" s="14" t="s">
        <v>3</v>
      </c>
      <c r="F34" s="217"/>
      <c r="G34" s="43">
        <f t="shared" si="3"/>
        <v>0</v>
      </c>
      <c r="H34" s="43">
        <f t="shared" si="4"/>
        <v>0</v>
      </c>
      <c r="I34" s="43">
        <f t="shared" si="5"/>
        <v>0</v>
      </c>
      <c r="J34" s="114"/>
    </row>
    <row r="35" spans="1:10" ht="111.75" customHeight="1" x14ac:dyDescent="0.3">
      <c r="A35" s="9">
        <v>28</v>
      </c>
      <c r="B35" s="49" t="s">
        <v>340</v>
      </c>
      <c r="C35" s="11">
        <v>40</v>
      </c>
      <c r="D35" s="12" t="s">
        <v>5</v>
      </c>
      <c r="E35" s="14" t="s">
        <v>3</v>
      </c>
      <c r="F35" s="217"/>
      <c r="G35" s="43">
        <f t="shared" si="3"/>
        <v>0</v>
      </c>
      <c r="H35" s="43">
        <f t="shared" si="4"/>
        <v>0</v>
      </c>
      <c r="I35" s="43">
        <f t="shared" si="5"/>
        <v>0</v>
      </c>
      <c r="J35" s="114"/>
    </row>
    <row r="36" spans="1:10" x14ac:dyDescent="0.3">
      <c r="A36" s="9">
        <v>29</v>
      </c>
      <c r="B36" s="49" t="s">
        <v>108</v>
      </c>
      <c r="C36" s="11">
        <v>30</v>
      </c>
      <c r="D36" s="12" t="s">
        <v>5</v>
      </c>
      <c r="E36" s="14" t="s">
        <v>3</v>
      </c>
      <c r="F36" s="217"/>
      <c r="G36" s="43">
        <f t="shared" si="3"/>
        <v>0</v>
      </c>
      <c r="H36" s="43">
        <f t="shared" si="4"/>
        <v>0</v>
      </c>
      <c r="I36" s="43">
        <f t="shared" si="5"/>
        <v>0</v>
      </c>
      <c r="J36" s="114"/>
    </row>
    <row r="37" spans="1:10" x14ac:dyDescent="0.3">
      <c r="A37" s="9">
        <v>30</v>
      </c>
      <c r="B37" s="49" t="s">
        <v>109</v>
      </c>
      <c r="C37" s="11">
        <v>50</v>
      </c>
      <c r="D37" s="12" t="s">
        <v>5</v>
      </c>
      <c r="E37" s="14" t="s">
        <v>3</v>
      </c>
      <c r="F37" s="217"/>
      <c r="G37" s="43">
        <f t="shared" si="3"/>
        <v>0</v>
      </c>
      <c r="H37" s="43">
        <f t="shared" si="4"/>
        <v>0</v>
      </c>
      <c r="I37" s="43">
        <f t="shared" si="5"/>
        <v>0</v>
      </c>
      <c r="J37" s="114"/>
    </row>
    <row r="38" spans="1:10" ht="82.5" x14ac:dyDescent="0.3">
      <c r="A38" s="9">
        <v>31</v>
      </c>
      <c r="B38" s="49" t="s">
        <v>341</v>
      </c>
      <c r="C38" s="11">
        <v>300</v>
      </c>
      <c r="D38" s="12" t="s">
        <v>5</v>
      </c>
      <c r="E38" s="14" t="s">
        <v>3</v>
      </c>
      <c r="F38" s="217"/>
      <c r="G38" s="43">
        <f t="shared" si="3"/>
        <v>0</v>
      </c>
      <c r="H38" s="43">
        <f t="shared" si="4"/>
        <v>0</v>
      </c>
      <c r="I38" s="43">
        <f t="shared" si="5"/>
        <v>0</v>
      </c>
      <c r="J38" s="114"/>
    </row>
    <row r="39" spans="1:10" x14ac:dyDescent="0.3">
      <c r="A39" s="9">
        <v>32</v>
      </c>
      <c r="B39" s="49" t="s">
        <v>110</v>
      </c>
      <c r="C39" s="11">
        <v>150</v>
      </c>
      <c r="D39" s="12" t="s">
        <v>5</v>
      </c>
      <c r="E39" s="14" t="s">
        <v>3</v>
      </c>
      <c r="F39" s="217"/>
      <c r="G39" s="43">
        <f t="shared" si="3"/>
        <v>0</v>
      </c>
      <c r="H39" s="43">
        <f t="shared" si="4"/>
        <v>0</v>
      </c>
      <c r="I39" s="43">
        <f t="shared" si="5"/>
        <v>0</v>
      </c>
      <c r="J39" s="114"/>
    </row>
    <row r="40" spans="1:10" ht="82.5" x14ac:dyDescent="0.3">
      <c r="A40" s="9">
        <v>33</v>
      </c>
      <c r="B40" s="49" t="s">
        <v>350</v>
      </c>
      <c r="C40" s="11">
        <v>50</v>
      </c>
      <c r="D40" s="12" t="s">
        <v>5</v>
      </c>
      <c r="E40" s="14" t="s">
        <v>3</v>
      </c>
      <c r="F40" s="217"/>
      <c r="G40" s="43">
        <f t="shared" si="3"/>
        <v>0</v>
      </c>
      <c r="H40" s="43">
        <f t="shared" si="4"/>
        <v>0</v>
      </c>
      <c r="I40" s="43">
        <f t="shared" si="5"/>
        <v>0</v>
      </c>
      <c r="J40" s="114"/>
    </row>
    <row r="41" spans="1:10" x14ac:dyDescent="0.3">
      <c r="A41" s="9">
        <v>34</v>
      </c>
      <c r="B41" s="49" t="s">
        <v>17</v>
      </c>
      <c r="C41" s="11">
        <v>50</v>
      </c>
      <c r="D41" s="12" t="s">
        <v>5</v>
      </c>
      <c r="E41" s="14" t="s">
        <v>3</v>
      </c>
      <c r="F41" s="217"/>
      <c r="G41" s="43">
        <f t="shared" si="3"/>
        <v>0</v>
      </c>
      <c r="H41" s="43">
        <f t="shared" si="4"/>
        <v>0</v>
      </c>
      <c r="I41" s="43">
        <f t="shared" si="5"/>
        <v>0</v>
      </c>
      <c r="J41" s="114"/>
    </row>
    <row r="42" spans="1:10" x14ac:dyDescent="0.3">
      <c r="A42" s="9">
        <v>35</v>
      </c>
      <c r="B42" s="49" t="s">
        <v>18</v>
      </c>
      <c r="C42" s="11">
        <v>10</v>
      </c>
      <c r="D42" s="12" t="s">
        <v>5</v>
      </c>
      <c r="E42" s="14" t="s">
        <v>3</v>
      </c>
      <c r="F42" s="217"/>
      <c r="G42" s="43">
        <f t="shared" si="3"/>
        <v>0</v>
      </c>
      <c r="H42" s="43">
        <f t="shared" si="4"/>
        <v>0</v>
      </c>
      <c r="I42" s="43">
        <f t="shared" si="5"/>
        <v>0</v>
      </c>
      <c r="J42" s="114"/>
    </row>
    <row r="43" spans="1:10" x14ac:dyDescent="0.3">
      <c r="A43" s="9">
        <v>36</v>
      </c>
      <c r="B43" s="50" t="s">
        <v>15</v>
      </c>
      <c r="C43" s="16">
        <v>400</v>
      </c>
      <c r="D43" s="17" t="s">
        <v>5</v>
      </c>
      <c r="E43" s="14" t="s">
        <v>3</v>
      </c>
      <c r="F43" s="217"/>
      <c r="G43" s="43">
        <f t="shared" si="3"/>
        <v>0</v>
      </c>
      <c r="H43" s="43">
        <f t="shared" si="4"/>
        <v>0</v>
      </c>
      <c r="I43" s="43">
        <f t="shared" si="5"/>
        <v>0</v>
      </c>
      <c r="J43" s="114"/>
    </row>
    <row r="44" spans="1:10" x14ac:dyDescent="0.3">
      <c r="A44" s="9">
        <v>37</v>
      </c>
      <c r="B44" s="49" t="s">
        <v>112</v>
      </c>
      <c r="C44" s="51">
        <v>2000</v>
      </c>
      <c r="D44" s="52" t="s">
        <v>5</v>
      </c>
      <c r="E44" s="14" t="s">
        <v>3</v>
      </c>
      <c r="F44" s="217"/>
      <c r="G44" s="43">
        <f t="shared" si="3"/>
        <v>0</v>
      </c>
      <c r="H44" s="43">
        <f t="shared" si="4"/>
        <v>0</v>
      </c>
      <c r="I44" s="43">
        <f t="shared" si="5"/>
        <v>0</v>
      </c>
      <c r="J44" s="114"/>
    </row>
    <row r="45" spans="1:10" x14ac:dyDescent="0.3">
      <c r="A45" s="9">
        <v>38</v>
      </c>
      <c r="B45" s="49" t="s">
        <v>113</v>
      </c>
      <c r="C45" s="51">
        <v>100</v>
      </c>
      <c r="D45" s="52" t="s">
        <v>5</v>
      </c>
      <c r="E45" s="14" t="s">
        <v>3</v>
      </c>
      <c r="F45" s="217"/>
      <c r="G45" s="43">
        <f t="shared" si="3"/>
        <v>0</v>
      </c>
      <c r="H45" s="43">
        <f t="shared" si="4"/>
        <v>0</v>
      </c>
      <c r="I45" s="43">
        <f t="shared" si="5"/>
        <v>0</v>
      </c>
      <c r="J45" s="114"/>
    </row>
    <row r="46" spans="1:10" x14ac:dyDescent="0.3">
      <c r="A46" s="9">
        <v>39</v>
      </c>
      <c r="B46" s="49" t="s">
        <v>114</v>
      </c>
      <c r="C46" s="51">
        <v>400</v>
      </c>
      <c r="D46" s="52" t="s">
        <v>5</v>
      </c>
      <c r="E46" s="14" t="s">
        <v>3</v>
      </c>
      <c r="F46" s="217"/>
      <c r="G46" s="43">
        <f t="shared" si="3"/>
        <v>0</v>
      </c>
      <c r="H46" s="43">
        <f t="shared" si="4"/>
        <v>0</v>
      </c>
      <c r="I46" s="43">
        <f t="shared" si="5"/>
        <v>0</v>
      </c>
      <c r="J46" s="114"/>
    </row>
    <row r="47" spans="1:10" x14ac:dyDescent="0.3">
      <c r="A47" s="9">
        <v>40</v>
      </c>
      <c r="B47" s="49" t="s">
        <v>115</v>
      </c>
      <c r="C47" s="51">
        <v>100</v>
      </c>
      <c r="D47" s="52" t="s">
        <v>5</v>
      </c>
      <c r="E47" s="14" t="s">
        <v>3</v>
      </c>
      <c r="F47" s="217"/>
      <c r="G47" s="43">
        <f t="shared" si="3"/>
        <v>0</v>
      </c>
      <c r="H47" s="43">
        <f t="shared" si="4"/>
        <v>0</v>
      </c>
      <c r="I47" s="43">
        <f t="shared" si="5"/>
        <v>0</v>
      </c>
      <c r="J47" s="114"/>
    </row>
    <row r="48" spans="1:10" x14ac:dyDescent="0.3">
      <c r="A48" s="9">
        <v>41</v>
      </c>
      <c r="B48" s="49" t="s">
        <v>116</v>
      </c>
      <c r="C48" s="51">
        <v>50</v>
      </c>
      <c r="D48" s="52" t="s">
        <v>5</v>
      </c>
      <c r="E48" s="14" t="s">
        <v>3</v>
      </c>
      <c r="F48" s="217"/>
      <c r="G48" s="43">
        <f t="shared" si="3"/>
        <v>0</v>
      </c>
      <c r="H48" s="43">
        <f t="shared" si="4"/>
        <v>0</v>
      </c>
      <c r="I48" s="43">
        <f t="shared" si="5"/>
        <v>0</v>
      </c>
      <c r="J48" s="114"/>
    </row>
    <row r="49" spans="1:10" s="183" customFormat="1" x14ac:dyDescent="0.3">
      <c r="A49" s="224">
        <v>42</v>
      </c>
      <c r="B49" s="225" t="s">
        <v>117</v>
      </c>
      <c r="C49" s="226">
        <v>1000</v>
      </c>
      <c r="D49" s="227" t="s">
        <v>5</v>
      </c>
      <c r="E49" s="228" t="s">
        <v>3</v>
      </c>
      <c r="F49" s="229"/>
      <c r="G49" s="230">
        <f t="shared" si="3"/>
        <v>0</v>
      </c>
      <c r="H49" s="230">
        <f t="shared" si="4"/>
        <v>0</v>
      </c>
      <c r="I49" s="230">
        <f t="shared" si="5"/>
        <v>0</v>
      </c>
      <c r="J49" s="231"/>
    </row>
    <row r="50" spans="1:10" x14ac:dyDescent="0.3">
      <c r="A50" s="9">
        <v>43</v>
      </c>
      <c r="B50" s="49" t="s">
        <v>130</v>
      </c>
      <c r="C50" s="51">
        <v>500</v>
      </c>
      <c r="D50" s="52" t="s">
        <v>5</v>
      </c>
      <c r="E50" s="14" t="s">
        <v>3</v>
      </c>
      <c r="F50" s="217"/>
      <c r="G50" s="43">
        <f t="shared" si="3"/>
        <v>0</v>
      </c>
      <c r="H50" s="43">
        <f t="shared" si="4"/>
        <v>0</v>
      </c>
      <c r="I50" s="43">
        <f t="shared" si="5"/>
        <v>0</v>
      </c>
      <c r="J50" s="114"/>
    </row>
    <row r="51" spans="1:10" x14ac:dyDescent="0.3">
      <c r="A51" s="9">
        <v>44</v>
      </c>
      <c r="B51" s="49" t="s">
        <v>129</v>
      </c>
      <c r="C51" s="51">
        <v>1000</v>
      </c>
      <c r="D51" s="52" t="s">
        <v>5</v>
      </c>
      <c r="E51" s="14" t="s">
        <v>3</v>
      </c>
      <c r="F51" s="217"/>
      <c r="G51" s="43">
        <f t="shared" si="3"/>
        <v>0</v>
      </c>
      <c r="H51" s="43">
        <f t="shared" si="4"/>
        <v>0</v>
      </c>
      <c r="I51" s="43">
        <f t="shared" si="5"/>
        <v>0</v>
      </c>
      <c r="J51" s="114"/>
    </row>
    <row r="52" spans="1:10" s="220" customFormat="1" ht="33.75" customHeight="1" x14ac:dyDescent="0.3">
      <c r="A52" s="9">
        <v>45</v>
      </c>
      <c r="B52" s="49" t="s">
        <v>667</v>
      </c>
      <c r="C52" s="232">
        <v>2200</v>
      </c>
      <c r="D52" s="52" t="s">
        <v>5</v>
      </c>
      <c r="E52" s="14" t="s">
        <v>3</v>
      </c>
      <c r="F52" s="217"/>
      <c r="G52" s="43">
        <f t="shared" si="3"/>
        <v>0</v>
      </c>
      <c r="H52" s="43">
        <f t="shared" si="4"/>
        <v>0</v>
      </c>
      <c r="I52" s="43">
        <f t="shared" si="5"/>
        <v>0</v>
      </c>
      <c r="J52" s="114"/>
    </row>
    <row r="53" spans="1:10" x14ac:dyDescent="0.3">
      <c r="A53" s="9">
        <v>46</v>
      </c>
      <c r="B53" s="49" t="s">
        <v>118</v>
      </c>
      <c r="C53" s="35">
        <v>400</v>
      </c>
      <c r="D53" s="35" t="s">
        <v>5</v>
      </c>
      <c r="E53" s="14" t="s">
        <v>3</v>
      </c>
      <c r="F53" s="217"/>
      <c r="G53" s="43">
        <f t="shared" si="3"/>
        <v>0</v>
      </c>
      <c r="H53" s="43">
        <f t="shared" si="4"/>
        <v>0</v>
      </c>
      <c r="I53" s="43">
        <f t="shared" si="5"/>
        <v>0</v>
      </c>
      <c r="J53" s="114"/>
    </row>
    <row r="54" spans="1:10" x14ac:dyDescent="0.3">
      <c r="A54" s="9">
        <v>47</v>
      </c>
      <c r="B54" s="49" t="s">
        <v>119</v>
      </c>
      <c r="C54" s="35">
        <v>750</v>
      </c>
      <c r="D54" s="35" t="s">
        <v>5</v>
      </c>
      <c r="E54" s="14" t="s">
        <v>3</v>
      </c>
      <c r="F54" s="217"/>
      <c r="G54" s="43">
        <f t="shared" si="3"/>
        <v>0</v>
      </c>
      <c r="H54" s="43">
        <f t="shared" si="4"/>
        <v>0</v>
      </c>
      <c r="I54" s="43">
        <f t="shared" si="5"/>
        <v>0</v>
      </c>
      <c r="J54" s="114"/>
    </row>
    <row r="55" spans="1:10" x14ac:dyDescent="0.3">
      <c r="A55" s="9">
        <v>48</v>
      </c>
      <c r="B55" s="49" t="s">
        <v>120</v>
      </c>
      <c r="C55" s="35">
        <v>100</v>
      </c>
      <c r="D55" s="35" t="s">
        <v>5</v>
      </c>
      <c r="E55" s="14" t="s">
        <v>3</v>
      </c>
      <c r="F55" s="217"/>
      <c r="G55" s="43">
        <f t="shared" si="3"/>
        <v>0</v>
      </c>
      <c r="H55" s="43">
        <f t="shared" si="4"/>
        <v>0</v>
      </c>
      <c r="I55" s="43">
        <f t="shared" si="5"/>
        <v>0</v>
      </c>
      <c r="J55" s="114"/>
    </row>
    <row r="56" spans="1:10" x14ac:dyDescent="0.3">
      <c r="A56" s="9">
        <v>49</v>
      </c>
      <c r="B56" s="49" t="s">
        <v>131</v>
      </c>
      <c r="C56" s="35">
        <v>600</v>
      </c>
      <c r="D56" s="35" t="s">
        <v>5</v>
      </c>
      <c r="E56" s="14" t="s">
        <v>3</v>
      </c>
      <c r="F56" s="217"/>
      <c r="G56" s="43">
        <f t="shared" si="3"/>
        <v>0</v>
      </c>
      <c r="H56" s="43">
        <f t="shared" si="4"/>
        <v>0</v>
      </c>
      <c r="I56" s="43">
        <f t="shared" si="5"/>
        <v>0</v>
      </c>
      <c r="J56" s="114"/>
    </row>
    <row r="57" spans="1:10" x14ac:dyDescent="0.3">
      <c r="A57" s="9">
        <v>50</v>
      </c>
      <c r="B57" s="49" t="s">
        <v>19</v>
      </c>
      <c r="C57" s="35">
        <v>7000</v>
      </c>
      <c r="D57" s="35" t="s">
        <v>5</v>
      </c>
      <c r="E57" s="14" t="s">
        <v>3</v>
      </c>
      <c r="F57" s="217"/>
      <c r="G57" s="43">
        <f t="shared" si="3"/>
        <v>0</v>
      </c>
      <c r="H57" s="43">
        <f t="shared" si="4"/>
        <v>0</v>
      </c>
      <c r="I57" s="43">
        <f t="shared" si="5"/>
        <v>0</v>
      </c>
      <c r="J57" s="114"/>
    </row>
    <row r="58" spans="1:10" x14ac:dyDescent="0.3">
      <c r="A58" s="9">
        <v>51</v>
      </c>
      <c r="B58" s="49" t="s">
        <v>121</v>
      </c>
      <c r="C58" s="35">
        <v>20</v>
      </c>
      <c r="D58" s="35" t="s">
        <v>5</v>
      </c>
      <c r="E58" s="14" t="s">
        <v>3</v>
      </c>
      <c r="F58" s="217"/>
      <c r="G58" s="43">
        <f t="shared" si="3"/>
        <v>0</v>
      </c>
      <c r="H58" s="43">
        <f t="shared" si="4"/>
        <v>0</v>
      </c>
      <c r="I58" s="43">
        <f t="shared" si="5"/>
        <v>0</v>
      </c>
      <c r="J58" s="114"/>
    </row>
    <row r="59" spans="1:10" s="94" customFormat="1" x14ac:dyDescent="0.3">
      <c r="A59" s="9">
        <v>52</v>
      </c>
      <c r="B59" s="49" t="s">
        <v>122</v>
      </c>
      <c r="C59" s="35">
        <v>50</v>
      </c>
      <c r="D59" s="35" t="s">
        <v>5</v>
      </c>
      <c r="E59" s="14" t="s">
        <v>3</v>
      </c>
      <c r="F59" s="217"/>
      <c r="G59" s="43">
        <f t="shared" si="3"/>
        <v>0</v>
      </c>
      <c r="H59" s="43">
        <f t="shared" si="4"/>
        <v>0</v>
      </c>
      <c r="I59" s="43">
        <f t="shared" si="5"/>
        <v>0</v>
      </c>
      <c r="J59" s="114"/>
    </row>
    <row r="60" spans="1:10" s="94" customFormat="1" x14ac:dyDescent="0.3">
      <c r="A60" s="9">
        <v>53</v>
      </c>
      <c r="B60" s="49" t="s">
        <v>123</v>
      </c>
      <c r="C60" s="35">
        <v>50</v>
      </c>
      <c r="D60" s="35" t="s">
        <v>5</v>
      </c>
      <c r="E60" s="14" t="s">
        <v>3</v>
      </c>
      <c r="F60" s="217"/>
      <c r="G60" s="43">
        <f t="shared" si="3"/>
        <v>0</v>
      </c>
      <c r="H60" s="43">
        <f t="shared" si="4"/>
        <v>0</v>
      </c>
      <c r="I60" s="43">
        <f t="shared" si="5"/>
        <v>0</v>
      </c>
      <c r="J60" s="114"/>
    </row>
    <row r="61" spans="1:10" s="94" customFormat="1" x14ac:dyDescent="0.3">
      <c r="A61" s="9">
        <v>54</v>
      </c>
      <c r="B61" s="49" t="s">
        <v>124</v>
      </c>
      <c r="C61" s="35">
        <v>300</v>
      </c>
      <c r="D61" s="35" t="s">
        <v>5</v>
      </c>
      <c r="E61" s="14" t="s">
        <v>3</v>
      </c>
      <c r="F61" s="217"/>
      <c r="G61" s="43">
        <f t="shared" si="3"/>
        <v>0</v>
      </c>
      <c r="H61" s="43">
        <f t="shared" si="4"/>
        <v>0</v>
      </c>
      <c r="I61" s="43">
        <f t="shared" si="5"/>
        <v>0</v>
      </c>
      <c r="J61" s="114"/>
    </row>
    <row r="62" spans="1:10" s="94" customFormat="1" x14ac:dyDescent="0.3">
      <c r="A62" s="9">
        <v>55</v>
      </c>
      <c r="B62" s="49" t="s">
        <v>132</v>
      </c>
      <c r="C62" s="35">
        <v>1800</v>
      </c>
      <c r="D62" s="35" t="s">
        <v>5</v>
      </c>
      <c r="E62" s="14" t="s">
        <v>3</v>
      </c>
      <c r="F62" s="217"/>
      <c r="G62" s="43">
        <f t="shared" si="3"/>
        <v>0</v>
      </c>
      <c r="H62" s="43">
        <f t="shared" si="4"/>
        <v>0</v>
      </c>
      <c r="I62" s="43">
        <f t="shared" si="5"/>
        <v>0</v>
      </c>
      <c r="J62" s="114"/>
    </row>
    <row r="63" spans="1:10" s="94" customFormat="1" x14ac:dyDescent="0.3">
      <c r="A63" s="9">
        <v>56</v>
      </c>
      <c r="B63" s="49" t="s">
        <v>194</v>
      </c>
      <c r="C63" s="35">
        <v>100</v>
      </c>
      <c r="D63" s="35" t="s">
        <v>5</v>
      </c>
      <c r="E63" s="14" t="s">
        <v>3</v>
      </c>
      <c r="F63" s="217"/>
      <c r="G63" s="43">
        <f t="shared" si="3"/>
        <v>0</v>
      </c>
      <c r="H63" s="43">
        <f t="shared" si="4"/>
        <v>0</v>
      </c>
      <c r="I63" s="43">
        <f t="shared" si="5"/>
        <v>0</v>
      </c>
      <c r="J63" s="114"/>
    </row>
    <row r="64" spans="1:10" s="94" customFormat="1" x14ac:dyDescent="0.3">
      <c r="A64" s="9">
        <v>57</v>
      </c>
      <c r="B64" s="49" t="s">
        <v>20</v>
      </c>
      <c r="C64" s="35">
        <v>500</v>
      </c>
      <c r="D64" s="35" t="s">
        <v>5</v>
      </c>
      <c r="E64" s="14" t="s">
        <v>3</v>
      </c>
      <c r="F64" s="217"/>
      <c r="G64" s="43">
        <f t="shared" si="3"/>
        <v>0</v>
      </c>
      <c r="H64" s="43">
        <f t="shared" si="4"/>
        <v>0</v>
      </c>
      <c r="I64" s="43">
        <f t="shared" si="5"/>
        <v>0</v>
      </c>
      <c r="J64" s="114"/>
    </row>
    <row r="65" spans="1:10" s="94" customFormat="1" x14ac:dyDescent="0.3">
      <c r="A65" s="9">
        <v>58</v>
      </c>
      <c r="B65" s="49" t="s">
        <v>126</v>
      </c>
      <c r="C65" s="35">
        <v>500</v>
      </c>
      <c r="D65" s="35" t="s">
        <v>5</v>
      </c>
      <c r="E65" s="14" t="s">
        <v>3</v>
      </c>
      <c r="F65" s="217"/>
      <c r="G65" s="43">
        <f t="shared" si="3"/>
        <v>0</v>
      </c>
      <c r="H65" s="43">
        <f t="shared" si="4"/>
        <v>0</v>
      </c>
      <c r="I65" s="43">
        <f t="shared" si="5"/>
        <v>0</v>
      </c>
      <c r="J65" s="114"/>
    </row>
    <row r="66" spans="1:10" s="94" customFormat="1" x14ac:dyDescent="0.3">
      <c r="A66" s="9">
        <v>59</v>
      </c>
      <c r="B66" s="49" t="s">
        <v>125</v>
      </c>
      <c r="C66" s="35">
        <v>600</v>
      </c>
      <c r="D66" s="35" t="s">
        <v>5</v>
      </c>
      <c r="E66" s="14" t="s">
        <v>3</v>
      </c>
      <c r="F66" s="217"/>
      <c r="G66" s="43">
        <f t="shared" si="3"/>
        <v>0</v>
      </c>
      <c r="H66" s="43">
        <f t="shared" ref="H66:H71" si="6">G66*0.095</f>
        <v>0</v>
      </c>
      <c r="I66" s="43">
        <f t="shared" ref="I66:I71" si="7">+G66+H66</f>
        <v>0</v>
      </c>
      <c r="J66" s="114"/>
    </row>
    <row r="67" spans="1:10" s="94" customFormat="1" ht="33" x14ac:dyDescent="0.3">
      <c r="A67" s="9">
        <v>60</v>
      </c>
      <c r="B67" s="49" t="s">
        <v>353</v>
      </c>
      <c r="C67" s="35">
        <v>1300</v>
      </c>
      <c r="D67" s="35" t="s">
        <v>5</v>
      </c>
      <c r="E67" s="14" t="s">
        <v>3</v>
      </c>
      <c r="F67" s="217"/>
      <c r="G67" s="43">
        <f t="shared" si="3"/>
        <v>0</v>
      </c>
      <c r="H67" s="43">
        <f t="shared" si="6"/>
        <v>0</v>
      </c>
      <c r="I67" s="43">
        <f t="shared" si="7"/>
        <v>0</v>
      </c>
      <c r="J67" s="114"/>
    </row>
    <row r="68" spans="1:10" s="94" customFormat="1" x14ac:dyDescent="0.3">
      <c r="A68" s="9">
        <v>61</v>
      </c>
      <c r="B68" s="49" t="s">
        <v>127</v>
      </c>
      <c r="C68" s="35">
        <v>300</v>
      </c>
      <c r="D68" s="35" t="s">
        <v>5</v>
      </c>
      <c r="E68" s="14" t="s">
        <v>3</v>
      </c>
      <c r="F68" s="217"/>
      <c r="G68" s="43">
        <f t="shared" si="3"/>
        <v>0</v>
      </c>
      <c r="H68" s="43">
        <f t="shared" si="6"/>
        <v>0</v>
      </c>
      <c r="I68" s="43">
        <f t="shared" si="7"/>
        <v>0</v>
      </c>
      <c r="J68" s="114"/>
    </row>
    <row r="69" spans="1:10" s="94" customFormat="1" x14ac:dyDescent="0.3">
      <c r="A69" s="9">
        <v>62</v>
      </c>
      <c r="B69" s="49" t="s">
        <v>128</v>
      </c>
      <c r="C69" s="35">
        <v>500</v>
      </c>
      <c r="D69" s="35" t="s">
        <v>5</v>
      </c>
      <c r="E69" s="14" t="s">
        <v>3</v>
      </c>
      <c r="F69" s="217"/>
      <c r="G69" s="43">
        <f t="shared" si="3"/>
        <v>0</v>
      </c>
      <c r="H69" s="43">
        <f t="shared" si="6"/>
        <v>0</v>
      </c>
      <c r="I69" s="43">
        <f t="shared" si="7"/>
        <v>0</v>
      </c>
      <c r="J69" s="114"/>
    </row>
    <row r="70" spans="1:10" s="94" customFormat="1" x14ac:dyDescent="0.3">
      <c r="A70" s="9">
        <v>63</v>
      </c>
      <c r="B70" s="49" t="s">
        <v>146</v>
      </c>
      <c r="C70" s="35">
        <v>50</v>
      </c>
      <c r="D70" s="35" t="s">
        <v>5</v>
      </c>
      <c r="E70" s="14" t="s">
        <v>3</v>
      </c>
      <c r="F70" s="217"/>
      <c r="G70" s="43">
        <f t="shared" ref="G70:G71" si="8">C70*ROUND(F70,4)</f>
        <v>0</v>
      </c>
      <c r="H70" s="43">
        <f t="shared" si="6"/>
        <v>0</v>
      </c>
      <c r="I70" s="43">
        <f t="shared" si="7"/>
        <v>0</v>
      </c>
      <c r="J70" s="114"/>
    </row>
    <row r="71" spans="1:10" s="156" customFormat="1" x14ac:dyDescent="0.3">
      <c r="A71" s="9">
        <v>64</v>
      </c>
      <c r="B71" s="49" t="s">
        <v>193</v>
      </c>
      <c r="C71" s="35">
        <v>20</v>
      </c>
      <c r="D71" s="35" t="s">
        <v>5</v>
      </c>
      <c r="E71" s="14" t="s">
        <v>3</v>
      </c>
      <c r="F71" s="217"/>
      <c r="G71" s="43">
        <f t="shared" si="8"/>
        <v>0</v>
      </c>
      <c r="H71" s="43">
        <f t="shared" si="6"/>
        <v>0</v>
      </c>
      <c r="I71" s="43">
        <f t="shared" si="7"/>
        <v>0</v>
      </c>
      <c r="J71" s="114"/>
    </row>
    <row r="72" spans="1:10" s="94" customFormat="1" x14ac:dyDescent="0.3">
      <c r="A72" s="9"/>
      <c r="B72" s="19" t="s">
        <v>288</v>
      </c>
      <c r="C72" s="13" t="s">
        <v>3</v>
      </c>
      <c r="D72" s="14" t="s">
        <v>3</v>
      </c>
      <c r="E72" s="14" t="s">
        <v>3</v>
      </c>
      <c r="F72" s="14" t="s">
        <v>3</v>
      </c>
      <c r="G72" s="14">
        <f>SUM(G8:G71)</f>
        <v>0</v>
      </c>
      <c r="H72" s="14">
        <f>SUM(H8:H71)</f>
        <v>0</v>
      </c>
      <c r="I72" s="14">
        <f>SUM(I8:I71)</f>
        <v>0</v>
      </c>
      <c r="J72" s="115">
        <f>SUM(J8:J71)</f>
        <v>0</v>
      </c>
    </row>
    <row r="73" spans="1:10" s="156" customFormat="1" x14ac:dyDescent="0.3">
      <c r="A73" s="302" t="s">
        <v>656</v>
      </c>
      <c r="B73" s="303"/>
      <c r="C73" s="303"/>
      <c r="D73" s="303"/>
      <c r="E73" s="303"/>
      <c r="F73" s="303"/>
      <c r="G73" s="303"/>
      <c r="H73" s="303"/>
      <c r="I73" s="303"/>
      <c r="J73" s="303"/>
    </row>
    <row r="74" spans="1:10" s="156" customFormat="1" ht="148.5" x14ac:dyDescent="0.3">
      <c r="A74" s="9">
        <v>1</v>
      </c>
      <c r="B74" s="50" t="s">
        <v>349</v>
      </c>
      <c r="C74" s="11">
        <v>600</v>
      </c>
      <c r="D74" s="12" t="s">
        <v>5</v>
      </c>
      <c r="E74" s="14"/>
      <c r="F74" s="217"/>
      <c r="G74" s="43">
        <f>C74*ROUND(F74,4)</f>
        <v>0</v>
      </c>
      <c r="H74" s="43">
        <f t="shared" ref="H74:H76" si="9">G74*0.095</f>
        <v>0</v>
      </c>
      <c r="I74" s="43">
        <f t="shared" ref="I74:I76" si="10">+G74+H74</f>
        <v>0</v>
      </c>
      <c r="J74" s="114"/>
    </row>
    <row r="75" spans="1:10" s="156" customFormat="1" ht="82.5" x14ac:dyDescent="0.3">
      <c r="A75" s="33">
        <v>2</v>
      </c>
      <c r="B75" s="50" t="s">
        <v>352</v>
      </c>
      <c r="C75" s="11">
        <v>20</v>
      </c>
      <c r="D75" s="12" t="s">
        <v>5</v>
      </c>
      <c r="E75" s="14"/>
      <c r="F75" s="217"/>
      <c r="G75" s="43">
        <f t="shared" ref="G75:G76" si="11">C75*ROUND(F75,4)</f>
        <v>0</v>
      </c>
      <c r="H75" s="43">
        <f t="shared" si="9"/>
        <v>0</v>
      </c>
      <c r="I75" s="43">
        <f t="shared" si="10"/>
        <v>0</v>
      </c>
      <c r="J75" s="114"/>
    </row>
    <row r="76" spans="1:10" s="156" customFormat="1" ht="82.5" x14ac:dyDescent="0.3">
      <c r="A76" s="33">
        <v>3</v>
      </c>
      <c r="B76" s="50" t="s">
        <v>351</v>
      </c>
      <c r="C76" s="11">
        <v>30</v>
      </c>
      <c r="D76" s="12" t="s">
        <v>5</v>
      </c>
      <c r="E76" s="14"/>
      <c r="F76" s="217"/>
      <c r="G76" s="43">
        <f t="shared" si="11"/>
        <v>0</v>
      </c>
      <c r="H76" s="43">
        <f t="shared" si="9"/>
        <v>0</v>
      </c>
      <c r="I76" s="43">
        <f t="shared" si="10"/>
        <v>0</v>
      </c>
      <c r="J76" s="114"/>
    </row>
    <row r="77" spans="1:10" s="156" customFormat="1" x14ac:dyDescent="0.3">
      <c r="A77" s="9"/>
      <c r="B77" s="19" t="s">
        <v>289</v>
      </c>
      <c r="C77" s="13" t="s">
        <v>3</v>
      </c>
      <c r="D77" s="14" t="s">
        <v>3</v>
      </c>
      <c r="E77" s="14" t="s">
        <v>3</v>
      </c>
      <c r="F77" s="14" t="s">
        <v>3</v>
      </c>
      <c r="G77" s="14">
        <f>SUM(G74:G76)</f>
        <v>0</v>
      </c>
      <c r="H77" s="14">
        <f>SUM(H74:H76)</f>
        <v>0</v>
      </c>
      <c r="I77" s="14">
        <f>SUM(I74:I76)</f>
        <v>0</v>
      </c>
      <c r="J77" s="115">
        <f>SUM(J74:J76)</f>
        <v>0</v>
      </c>
    </row>
    <row r="78" spans="1:10" s="94" customFormat="1" x14ac:dyDescent="0.3">
      <c r="A78" s="302" t="s">
        <v>657</v>
      </c>
      <c r="B78" s="303"/>
      <c r="C78" s="303"/>
      <c r="D78" s="303"/>
      <c r="E78" s="303"/>
      <c r="F78" s="303"/>
      <c r="G78" s="303"/>
      <c r="H78" s="303"/>
      <c r="I78" s="303"/>
      <c r="J78" s="303"/>
    </row>
    <row r="79" spans="1:10" s="94" customFormat="1" ht="115.5" x14ac:dyDescent="0.3">
      <c r="A79" s="9">
        <v>1</v>
      </c>
      <c r="B79" s="49" t="s">
        <v>354</v>
      </c>
      <c r="C79" s="35">
        <v>50</v>
      </c>
      <c r="D79" s="35" t="s">
        <v>5</v>
      </c>
      <c r="E79" s="14"/>
      <c r="F79" s="217"/>
      <c r="G79" s="43">
        <f>C79*ROUND(F79,4)</f>
        <v>0</v>
      </c>
      <c r="H79" s="43">
        <f>G79*0.095</f>
        <v>0</v>
      </c>
      <c r="I79" s="43">
        <f t="shared" ref="I79" si="12">+G79+H79</f>
        <v>0</v>
      </c>
      <c r="J79" s="114"/>
    </row>
    <row r="80" spans="1:10" s="94" customFormat="1" ht="132" x14ac:dyDescent="0.3">
      <c r="A80" s="9">
        <v>2</v>
      </c>
      <c r="B80" s="49" t="s">
        <v>355</v>
      </c>
      <c r="C80" s="35">
        <v>60</v>
      </c>
      <c r="D80" s="35" t="s">
        <v>5</v>
      </c>
      <c r="E80" s="14"/>
      <c r="F80" s="217"/>
      <c r="G80" s="43">
        <f t="shared" ref="G80:G89" si="13">C80*ROUND(F80,4)</f>
        <v>0</v>
      </c>
      <c r="H80" s="43">
        <f t="shared" ref="H80:H89" si="14">G80*0.095</f>
        <v>0</v>
      </c>
      <c r="I80" s="43">
        <f t="shared" ref="I80:I89" si="15">+G80+H80</f>
        <v>0</v>
      </c>
      <c r="J80" s="114"/>
    </row>
    <row r="81" spans="1:10" s="94" customFormat="1" ht="141" customHeight="1" x14ac:dyDescent="0.3">
      <c r="A81" s="9">
        <v>3</v>
      </c>
      <c r="B81" s="49" t="s">
        <v>357</v>
      </c>
      <c r="C81" s="35">
        <v>60</v>
      </c>
      <c r="D81" s="35" t="s">
        <v>5</v>
      </c>
      <c r="E81" s="14"/>
      <c r="F81" s="217"/>
      <c r="G81" s="43">
        <f t="shared" si="13"/>
        <v>0</v>
      </c>
      <c r="H81" s="43">
        <f t="shared" si="14"/>
        <v>0</v>
      </c>
      <c r="I81" s="43">
        <f t="shared" si="15"/>
        <v>0</v>
      </c>
      <c r="J81" s="114"/>
    </row>
    <row r="82" spans="1:10" s="94" customFormat="1" x14ac:dyDescent="0.3">
      <c r="A82" s="9">
        <v>4</v>
      </c>
      <c r="B82" s="49" t="s">
        <v>21</v>
      </c>
      <c r="C82" s="35">
        <v>10</v>
      </c>
      <c r="D82" s="35" t="s">
        <v>5</v>
      </c>
      <c r="E82" s="14"/>
      <c r="F82" s="217"/>
      <c r="G82" s="43">
        <f t="shared" si="13"/>
        <v>0</v>
      </c>
      <c r="H82" s="43">
        <f t="shared" si="14"/>
        <v>0</v>
      </c>
      <c r="I82" s="43">
        <f t="shared" si="15"/>
        <v>0</v>
      </c>
      <c r="J82" s="114"/>
    </row>
    <row r="83" spans="1:10" s="94" customFormat="1" ht="115.5" x14ac:dyDescent="0.3">
      <c r="A83" s="9">
        <v>5</v>
      </c>
      <c r="B83" s="49" t="s">
        <v>356</v>
      </c>
      <c r="C83" s="35">
        <v>60</v>
      </c>
      <c r="D83" s="35" t="s">
        <v>5</v>
      </c>
      <c r="E83" s="14"/>
      <c r="F83" s="217"/>
      <c r="G83" s="43">
        <f t="shared" si="13"/>
        <v>0</v>
      </c>
      <c r="H83" s="43">
        <f t="shared" si="14"/>
        <v>0</v>
      </c>
      <c r="I83" s="43">
        <f t="shared" si="15"/>
        <v>0</v>
      </c>
      <c r="J83" s="114"/>
    </row>
    <row r="84" spans="1:10" s="94" customFormat="1" ht="97.5" customHeight="1" x14ac:dyDescent="0.3">
      <c r="A84" s="9">
        <v>6</v>
      </c>
      <c r="B84" s="49" t="s">
        <v>358</v>
      </c>
      <c r="C84" s="35">
        <v>60</v>
      </c>
      <c r="D84" s="35" t="s">
        <v>5</v>
      </c>
      <c r="E84" s="14"/>
      <c r="F84" s="217"/>
      <c r="G84" s="43">
        <f t="shared" si="13"/>
        <v>0</v>
      </c>
      <c r="H84" s="43">
        <f t="shared" si="14"/>
        <v>0</v>
      </c>
      <c r="I84" s="43">
        <f t="shared" si="15"/>
        <v>0</v>
      </c>
      <c r="J84" s="114"/>
    </row>
    <row r="85" spans="1:10" s="94" customFormat="1" ht="90" customHeight="1" x14ac:dyDescent="0.3">
      <c r="A85" s="9">
        <v>7</v>
      </c>
      <c r="B85" s="49" t="s">
        <v>362</v>
      </c>
      <c r="C85" s="35">
        <v>70</v>
      </c>
      <c r="D85" s="35" t="s">
        <v>5</v>
      </c>
      <c r="E85" s="14"/>
      <c r="F85" s="217"/>
      <c r="G85" s="43">
        <f t="shared" si="13"/>
        <v>0</v>
      </c>
      <c r="H85" s="43">
        <f t="shared" si="14"/>
        <v>0</v>
      </c>
      <c r="I85" s="43">
        <f t="shared" si="15"/>
        <v>0</v>
      </c>
      <c r="J85" s="114"/>
    </row>
    <row r="86" spans="1:10" s="123" customFormat="1" ht="82.5" x14ac:dyDescent="0.3">
      <c r="A86" s="9">
        <v>8</v>
      </c>
      <c r="B86" s="49" t="s">
        <v>361</v>
      </c>
      <c r="C86" s="35">
        <v>65</v>
      </c>
      <c r="D86" s="35" t="s">
        <v>5</v>
      </c>
      <c r="E86" s="14"/>
      <c r="F86" s="217"/>
      <c r="G86" s="43">
        <f t="shared" si="13"/>
        <v>0</v>
      </c>
      <c r="H86" s="43">
        <f t="shared" si="14"/>
        <v>0</v>
      </c>
      <c r="I86" s="43">
        <f t="shared" si="15"/>
        <v>0</v>
      </c>
      <c r="J86" s="114"/>
    </row>
    <row r="87" spans="1:10" ht="76.5" customHeight="1" x14ac:dyDescent="0.3">
      <c r="A87" s="9">
        <v>9</v>
      </c>
      <c r="B87" s="49" t="s">
        <v>359</v>
      </c>
      <c r="C87" s="35">
        <v>60</v>
      </c>
      <c r="D87" s="35" t="s">
        <v>5</v>
      </c>
      <c r="E87" s="14"/>
      <c r="F87" s="217"/>
      <c r="G87" s="43">
        <f t="shared" si="13"/>
        <v>0</v>
      </c>
      <c r="H87" s="43">
        <f t="shared" si="14"/>
        <v>0</v>
      </c>
      <c r="I87" s="43">
        <f t="shared" si="15"/>
        <v>0</v>
      </c>
      <c r="J87" s="114"/>
    </row>
    <row r="88" spans="1:10" s="186" customFormat="1" ht="82.5" x14ac:dyDescent="0.3">
      <c r="A88" s="9">
        <v>10</v>
      </c>
      <c r="B88" s="49" t="s">
        <v>361</v>
      </c>
      <c r="C88" s="35"/>
      <c r="D88" s="35"/>
      <c r="E88" s="14"/>
      <c r="F88" s="217"/>
      <c r="G88" s="43">
        <f t="shared" si="13"/>
        <v>0</v>
      </c>
      <c r="H88" s="43"/>
      <c r="I88" s="43"/>
      <c r="J88" s="114"/>
    </row>
    <row r="89" spans="1:10" s="126" customFormat="1" ht="82.5" x14ac:dyDescent="0.3">
      <c r="A89" s="9">
        <v>11</v>
      </c>
      <c r="B89" s="49" t="s">
        <v>360</v>
      </c>
      <c r="C89" s="35">
        <v>60</v>
      </c>
      <c r="D89" s="35" t="s">
        <v>5</v>
      </c>
      <c r="E89" s="14"/>
      <c r="F89" s="217"/>
      <c r="G89" s="43">
        <f t="shared" si="13"/>
        <v>0</v>
      </c>
      <c r="H89" s="43">
        <f t="shared" si="14"/>
        <v>0</v>
      </c>
      <c r="I89" s="43">
        <f t="shared" si="15"/>
        <v>0</v>
      </c>
      <c r="J89" s="114"/>
    </row>
    <row r="90" spans="1:10" s="126" customFormat="1" x14ac:dyDescent="0.3">
      <c r="A90" s="9"/>
      <c r="B90" s="19" t="s">
        <v>658</v>
      </c>
      <c r="C90" s="13" t="s">
        <v>3</v>
      </c>
      <c r="D90" s="14" t="s">
        <v>3</v>
      </c>
      <c r="E90" s="14" t="s">
        <v>3</v>
      </c>
      <c r="F90" s="14" t="s">
        <v>3</v>
      </c>
      <c r="G90" s="14">
        <f>SUM(G79:G89)</f>
        <v>0</v>
      </c>
      <c r="H90" s="14">
        <f>SUM(H79:H89)</f>
        <v>0</v>
      </c>
      <c r="I90" s="14">
        <f>SUM(I79:I89)</f>
        <v>0</v>
      </c>
      <c r="J90" s="115">
        <f>SUM(J79:J89)</f>
        <v>0</v>
      </c>
    </row>
    <row r="91" spans="1:10" s="137" customFormat="1" x14ac:dyDescent="0.3">
      <c r="A91" s="307" t="s">
        <v>659</v>
      </c>
      <c r="B91" s="308"/>
      <c r="C91" s="308"/>
      <c r="D91" s="308"/>
      <c r="E91" s="308"/>
      <c r="F91" s="308"/>
      <c r="G91" s="308"/>
      <c r="H91" s="308"/>
      <c r="I91" s="308"/>
      <c r="J91" s="309"/>
    </row>
    <row r="92" spans="1:10" s="137" customFormat="1" x14ac:dyDescent="0.3">
      <c r="A92" s="9">
        <v>1</v>
      </c>
      <c r="B92" s="49" t="s">
        <v>111</v>
      </c>
      <c r="C92" s="51">
        <v>25000</v>
      </c>
      <c r="D92" s="67" t="s">
        <v>5</v>
      </c>
      <c r="E92" s="14" t="s">
        <v>3</v>
      </c>
      <c r="F92" s="218"/>
      <c r="G92" s="43">
        <f>C92*ROUND(F92,4)</f>
        <v>0</v>
      </c>
      <c r="H92" s="43">
        <f t="shared" ref="H92:H93" si="16">G92*0.095</f>
        <v>0</v>
      </c>
      <c r="I92" s="43">
        <f t="shared" ref="I92:I93" si="17">+G92+H92</f>
        <v>0</v>
      </c>
      <c r="J92" s="115"/>
    </row>
    <row r="93" spans="1:10" s="137" customFormat="1" x14ac:dyDescent="0.3">
      <c r="A93" s="9">
        <v>2</v>
      </c>
      <c r="B93" s="49" t="s">
        <v>263</v>
      </c>
      <c r="C93" s="51">
        <v>15000</v>
      </c>
      <c r="D93" s="67" t="s">
        <v>5</v>
      </c>
      <c r="E93" s="14" t="s">
        <v>3</v>
      </c>
      <c r="F93" s="218"/>
      <c r="G93" s="43">
        <f>C93*ROUND(F93,4)</f>
        <v>0</v>
      </c>
      <c r="H93" s="43">
        <f t="shared" si="16"/>
        <v>0</v>
      </c>
      <c r="I93" s="43">
        <f t="shared" si="17"/>
        <v>0</v>
      </c>
      <c r="J93" s="115"/>
    </row>
    <row r="94" spans="1:10" s="137" customFormat="1" x14ac:dyDescent="0.3">
      <c r="A94" s="9"/>
      <c r="B94" s="19" t="s">
        <v>660</v>
      </c>
      <c r="C94" s="13"/>
      <c r="D94" s="14"/>
      <c r="E94" s="14"/>
      <c r="F94" s="14"/>
      <c r="G94" s="14">
        <f>SUM(G92:G93)</f>
        <v>0</v>
      </c>
      <c r="H94" s="14">
        <f>SUM(H92:H93)</f>
        <v>0</v>
      </c>
      <c r="I94" s="14">
        <f>SUM(I92:I93)</f>
        <v>0</v>
      </c>
      <c r="J94" s="115">
        <f>SUM(J92:J93)</f>
        <v>0</v>
      </c>
    </row>
    <row r="95" spans="1:10" s="221" customFormat="1" x14ac:dyDescent="0.3">
      <c r="A95" s="310" t="s">
        <v>684</v>
      </c>
      <c r="B95" s="311"/>
      <c r="C95" s="311"/>
      <c r="D95" s="311"/>
      <c r="E95" s="311"/>
      <c r="F95" s="311"/>
      <c r="G95" s="311"/>
      <c r="H95" s="311"/>
      <c r="I95" s="311"/>
      <c r="J95" s="311"/>
    </row>
    <row r="96" spans="1:10" s="221" customFormat="1" ht="30" x14ac:dyDescent="0.3">
      <c r="A96" s="9" t="s">
        <v>680</v>
      </c>
      <c r="B96" s="222" t="s">
        <v>374</v>
      </c>
      <c r="C96" s="51">
        <v>12000</v>
      </c>
      <c r="D96" s="67" t="s">
        <v>5</v>
      </c>
      <c r="E96" s="223"/>
      <c r="F96" s="14"/>
      <c r="G96" s="43">
        <f>C96*ROUND(F96,4)</f>
        <v>0</v>
      </c>
      <c r="H96" s="43">
        <f t="shared" ref="H96" si="18">G96*0.095</f>
        <v>0</v>
      </c>
      <c r="I96" s="43">
        <f t="shared" ref="I96" si="19">+G96+H96</f>
        <v>0</v>
      </c>
      <c r="J96" s="115"/>
    </row>
    <row r="97" spans="1:10" s="221" customFormat="1" x14ac:dyDescent="0.3">
      <c r="A97" s="9"/>
      <c r="B97" s="19" t="s">
        <v>681</v>
      </c>
      <c r="C97" s="13"/>
      <c r="D97" s="14"/>
      <c r="E97" s="14"/>
      <c r="F97" s="14"/>
      <c r="G97" s="14">
        <f>SUM(G96)</f>
        <v>0</v>
      </c>
      <c r="H97" s="14">
        <f>SUM(H96)</f>
        <v>0</v>
      </c>
      <c r="I97" s="14">
        <f>SUM(I96)</f>
        <v>0</v>
      </c>
      <c r="J97" s="115"/>
    </row>
    <row r="98" spans="1:10" s="126" customFormat="1" x14ac:dyDescent="0.3">
      <c r="A98" s="22"/>
      <c r="B98" s="48"/>
      <c r="C98" s="3"/>
      <c r="D98" s="3"/>
      <c r="E98" s="3"/>
      <c r="F98" s="3"/>
      <c r="G98" s="3"/>
      <c r="H98" s="3"/>
      <c r="I98" s="3"/>
      <c r="J98" s="3"/>
    </row>
    <row r="99" spans="1:10" s="157" customFormat="1" ht="15" customHeight="1" x14ac:dyDescent="0.2">
      <c r="A99" s="270" t="s">
        <v>183</v>
      </c>
      <c r="B99" s="270"/>
      <c r="C99" s="270"/>
      <c r="D99" s="270"/>
      <c r="E99" s="270"/>
      <c r="F99" s="270"/>
      <c r="G99" s="270"/>
      <c r="H99" s="270"/>
      <c r="I99" s="270"/>
    </row>
    <row r="100" spans="1:10" s="158" customFormat="1" ht="23.25" customHeight="1" x14ac:dyDescent="0.2">
      <c r="A100" s="271" t="s">
        <v>184</v>
      </c>
      <c r="B100" s="271"/>
      <c r="C100" s="271"/>
      <c r="D100" s="271"/>
      <c r="E100" s="271"/>
      <c r="F100" s="271"/>
      <c r="G100" s="271"/>
      <c r="H100" s="271"/>
      <c r="I100" s="271"/>
    </row>
    <row r="101" spans="1:10" s="313" customFormat="1" ht="12.75" customHeight="1" x14ac:dyDescent="0.2">
      <c r="A101" s="271" t="s">
        <v>407</v>
      </c>
    </row>
    <row r="102" spans="1:10" s="219" customFormat="1" ht="24.75" customHeight="1" x14ac:dyDescent="0.2">
      <c r="A102" s="314" t="s">
        <v>676</v>
      </c>
      <c r="B102" s="315"/>
      <c r="C102" s="315"/>
      <c r="D102" s="315"/>
      <c r="E102" s="315"/>
      <c r="F102" s="315"/>
      <c r="G102" s="315"/>
      <c r="H102" s="315"/>
      <c r="I102" s="315"/>
    </row>
    <row r="103" spans="1:10" s="159" customFormat="1" ht="19.5" customHeight="1" x14ac:dyDescent="0.2">
      <c r="A103" s="266" t="s">
        <v>430</v>
      </c>
      <c r="B103" s="266"/>
      <c r="C103" s="266"/>
      <c r="D103" s="266"/>
      <c r="E103" s="266"/>
      <c r="F103" s="266"/>
      <c r="G103" s="266"/>
      <c r="H103" s="266"/>
      <c r="I103" s="266"/>
    </row>
    <row r="104" spans="1:10" s="312" customFormat="1" ht="15" customHeight="1" x14ac:dyDescent="0.2">
      <c r="A104" s="266" t="s">
        <v>410</v>
      </c>
    </row>
    <row r="105" spans="1:10" s="312" customFormat="1" ht="15" customHeight="1" x14ac:dyDescent="0.2">
      <c r="A105" s="266" t="s">
        <v>411</v>
      </c>
    </row>
    <row r="106" spans="1:10" s="160" customFormat="1" ht="12.75" x14ac:dyDescent="0.2">
      <c r="A106" s="266" t="s">
        <v>412</v>
      </c>
      <c r="B106" s="305"/>
      <c r="C106" s="305"/>
      <c r="D106" s="305"/>
      <c r="E106" s="305"/>
      <c r="F106" s="305"/>
      <c r="G106" s="305"/>
      <c r="H106" s="305"/>
      <c r="I106" s="305"/>
    </row>
    <row r="107" spans="1:10" s="160" customFormat="1" ht="48.75" customHeight="1" x14ac:dyDescent="0.2">
      <c r="A107" s="266" t="s">
        <v>431</v>
      </c>
      <c r="B107" s="266"/>
      <c r="C107" s="266"/>
      <c r="D107" s="266"/>
      <c r="E107" s="266"/>
      <c r="F107" s="266"/>
      <c r="G107" s="266"/>
      <c r="H107" s="266"/>
      <c r="I107" s="266"/>
    </row>
    <row r="108" spans="1:10" customFormat="1" ht="12.75" x14ac:dyDescent="0.2">
      <c r="A108" s="266"/>
      <c r="B108" s="266"/>
      <c r="C108" s="266"/>
      <c r="D108" s="266"/>
      <c r="E108" s="266"/>
      <c r="F108" s="266"/>
      <c r="G108" s="266"/>
      <c r="H108" s="266"/>
      <c r="I108" s="266"/>
    </row>
    <row r="109" spans="1:10" customFormat="1" ht="12.75" x14ac:dyDescent="0.2">
      <c r="A109" s="157" t="s">
        <v>413</v>
      </c>
      <c r="B109" s="174"/>
      <c r="C109" s="175"/>
      <c r="D109" s="157"/>
      <c r="E109" s="157"/>
      <c r="F109" s="157"/>
      <c r="G109" s="157"/>
      <c r="H109" s="157"/>
      <c r="I109" s="157"/>
    </row>
    <row r="110" spans="1:10" s="156" customFormat="1" x14ac:dyDescent="0.3">
      <c r="A110" s="155"/>
      <c r="B110" s="155"/>
      <c r="C110" s="155"/>
      <c r="D110" s="155"/>
      <c r="E110" s="155"/>
      <c r="F110" s="155"/>
      <c r="G110" s="155"/>
      <c r="H110" s="155"/>
      <c r="I110" s="155"/>
      <c r="J110" s="155"/>
    </row>
    <row r="111" spans="1:10" s="156" customFormat="1" x14ac:dyDescent="0.3">
      <c r="A111" s="155"/>
      <c r="B111" s="155"/>
      <c r="C111" s="155"/>
      <c r="D111" s="155"/>
      <c r="E111" s="155"/>
      <c r="F111" s="155"/>
      <c r="G111" s="155"/>
      <c r="H111" s="155"/>
      <c r="I111" s="155"/>
      <c r="J111" s="155"/>
    </row>
    <row r="112" spans="1:10" x14ac:dyDescent="0.3">
      <c r="A112" s="98"/>
      <c r="B112" s="98"/>
      <c r="C112" s="98"/>
      <c r="D112" s="98"/>
      <c r="E112" s="98"/>
      <c r="F112" s="98"/>
      <c r="G112" s="98"/>
      <c r="H112" s="98"/>
      <c r="I112" s="98"/>
      <c r="J112" s="98"/>
    </row>
    <row r="113" spans="1:10" s="156" customFormat="1" x14ac:dyDescent="0.3">
      <c r="A113" s="155"/>
      <c r="B113" s="155"/>
      <c r="C113" s="155"/>
      <c r="D113" s="155"/>
      <c r="E113" s="155"/>
      <c r="F113" s="155"/>
      <c r="G113" s="155"/>
      <c r="H113" s="155"/>
      <c r="I113" s="155"/>
      <c r="J113" s="155"/>
    </row>
    <row r="114" spans="1:10" s="90" customFormat="1" ht="12.75" x14ac:dyDescent="0.2">
      <c r="A114" s="294"/>
      <c r="B114" s="294"/>
      <c r="C114" s="91"/>
      <c r="D114" s="89"/>
      <c r="E114" s="1"/>
      <c r="F114" s="92"/>
      <c r="G114" s="1"/>
      <c r="H114" s="1"/>
      <c r="I114" s="1"/>
      <c r="J114" s="1"/>
    </row>
    <row r="115" spans="1:10" s="90" customFormat="1" x14ac:dyDescent="0.3">
      <c r="A115" s="22"/>
      <c r="B115" s="288"/>
      <c r="C115" s="306"/>
      <c r="D115" s="306"/>
      <c r="E115" s="306"/>
      <c r="F115" s="306"/>
      <c r="G115" s="306"/>
      <c r="H115" s="306"/>
      <c r="I115" s="306"/>
      <c r="J115" s="3"/>
    </row>
    <row r="116" spans="1:10" s="90" customFormat="1" x14ac:dyDescent="0.3">
      <c r="A116" s="22"/>
      <c r="B116" s="288"/>
      <c r="C116" s="306"/>
      <c r="D116" s="306"/>
      <c r="E116" s="306"/>
      <c r="F116" s="306"/>
      <c r="G116" s="306"/>
      <c r="H116" s="306"/>
      <c r="I116" s="306"/>
      <c r="J116" s="3"/>
    </row>
    <row r="117" spans="1:10" s="90" customFormat="1" x14ac:dyDescent="0.3">
      <c r="A117" s="22"/>
      <c r="B117" s="288"/>
      <c r="C117" s="306"/>
      <c r="D117" s="306"/>
      <c r="E117" s="306"/>
      <c r="F117" s="306"/>
      <c r="G117" s="306"/>
      <c r="H117" s="306"/>
      <c r="I117" s="306"/>
      <c r="J117" s="3"/>
    </row>
    <row r="118" spans="1:10" s="90" customFormat="1" x14ac:dyDescent="0.3">
      <c r="A118" s="22"/>
      <c r="B118" s="288"/>
      <c r="C118" s="306"/>
      <c r="D118" s="306"/>
      <c r="E118" s="306"/>
      <c r="F118" s="306"/>
      <c r="G118" s="306"/>
      <c r="H118" s="306"/>
      <c r="I118" s="306"/>
      <c r="J118" s="3"/>
    </row>
    <row r="119" spans="1:10" s="90" customFormat="1" x14ac:dyDescent="0.3">
      <c r="A119" s="22"/>
      <c r="B119" s="268"/>
      <c r="C119" s="306"/>
      <c r="D119" s="306"/>
      <c r="E119" s="306"/>
      <c r="F119" s="306"/>
      <c r="G119" s="306"/>
      <c r="H119" s="306"/>
      <c r="I119" s="306"/>
      <c r="J119" s="3"/>
    </row>
    <row r="120" spans="1:10" s="90" customFormat="1" x14ac:dyDescent="0.3">
      <c r="A120" s="22"/>
      <c r="B120" s="267"/>
      <c r="C120" s="267"/>
      <c r="D120" s="267"/>
      <c r="E120" s="267"/>
      <c r="F120" s="267"/>
      <c r="G120" s="267"/>
      <c r="H120" s="267"/>
      <c r="I120" s="267"/>
      <c r="J120" s="3"/>
    </row>
    <row r="121" spans="1:10" s="90" customFormat="1" x14ac:dyDescent="0.3">
      <c r="A121" s="22"/>
      <c r="B121" s="53"/>
      <c r="C121" s="5"/>
      <c r="D121" s="6"/>
      <c r="E121" s="24"/>
      <c r="F121" s="24"/>
      <c r="G121" s="24"/>
      <c r="H121" s="24"/>
      <c r="I121" s="24"/>
      <c r="J121" s="3"/>
    </row>
    <row r="122" spans="1:10" s="90" customFormat="1" ht="38.25" customHeight="1" x14ac:dyDescent="0.3">
      <c r="A122" s="22"/>
      <c r="B122" s="48"/>
      <c r="C122" s="5"/>
      <c r="D122" s="6"/>
      <c r="E122" s="23"/>
      <c r="F122" s="23"/>
      <c r="G122" s="23"/>
      <c r="H122" s="23"/>
      <c r="I122" s="23"/>
      <c r="J122" s="3"/>
    </row>
    <row r="123" spans="1:10" s="90" customFormat="1" ht="38.25" customHeight="1" x14ac:dyDescent="0.3">
      <c r="A123" s="3"/>
      <c r="B123" s="288"/>
      <c r="C123" s="306"/>
      <c r="D123" s="306"/>
      <c r="E123" s="306"/>
      <c r="F123" s="306"/>
      <c r="G123" s="306"/>
      <c r="H123" s="306"/>
      <c r="I123" s="306"/>
      <c r="J123" s="3"/>
    </row>
    <row r="124" spans="1:10" s="90" customFormat="1" x14ac:dyDescent="0.3">
      <c r="A124" s="3"/>
      <c r="B124" s="288"/>
      <c r="C124" s="306"/>
      <c r="D124" s="306"/>
      <c r="E124" s="306"/>
      <c r="F124" s="306"/>
      <c r="G124" s="306"/>
      <c r="H124" s="306"/>
      <c r="I124" s="306"/>
      <c r="J124" s="3"/>
    </row>
    <row r="125" spans="1:10" x14ac:dyDescent="0.3">
      <c r="B125" s="288"/>
      <c r="C125" s="306"/>
      <c r="D125" s="306"/>
      <c r="E125" s="306"/>
      <c r="F125" s="306"/>
      <c r="G125" s="306"/>
      <c r="H125" s="306"/>
      <c r="I125" s="306"/>
    </row>
  </sheetData>
  <mergeCells count="27">
    <mergeCell ref="A95:J95"/>
    <mergeCell ref="A105:XFD105"/>
    <mergeCell ref="A99:I99"/>
    <mergeCell ref="A100:I100"/>
    <mergeCell ref="A101:XFD101"/>
    <mergeCell ref="A103:I103"/>
    <mergeCell ref="A104:XFD104"/>
    <mergeCell ref="A102:I102"/>
    <mergeCell ref="E1:J1"/>
    <mergeCell ref="A3:I3"/>
    <mergeCell ref="A7:J7"/>
    <mergeCell ref="A78:J78"/>
    <mergeCell ref="A91:J91"/>
    <mergeCell ref="A73:J73"/>
    <mergeCell ref="A106:I106"/>
    <mergeCell ref="A107:I107"/>
    <mergeCell ref="A108:I108"/>
    <mergeCell ref="B125:I125"/>
    <mergeCell ref="B115:I115"/>
    <mergeCell ref="B116:I116"/>
    <mergeCell ref="B117:I117"/>
    <mergeCell ref="B118:I118"/>
    <mergeCell ref="B119:I119"/>
    <mergeCell ref="B120:I120"/>
    <mergeCell ref="B123:I123"/>
    <mergeCell ref="B124:I124"/>
    <mergeCell ref="A114:B114"/>
  </mergeCells>
  <phoneticPr fontId="4" type="noConversion"/>
  <dataValidations count="1">
    <dataValidation type="whole" operator="equal" allowBlank="1" showInputMessage="1" showErrorMessage="1" sqref="J79:J89 J74:J76 J92:J93 J8:J71">
      <formula1>1</formula1>
    </dataValidation>
  </dataValidations>
  <pageMargins left="0.70866141732283472" right="0.70866141732283472" top="0.74803149606299213" bottom="0.74803149606299213" header="0.31496062992125984" footer="0.31496062992125984"/>
  <pageSetup paperSize="9" scale="84" orientation="landscape" r:id="rId1"/>
  <rowBreaks count="1" manualBreakCount="1">
    <brk id="72"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4"/>
  <sheetViews>
    <sheetView view="pageBreakPreview" zoomScaleNormal="136" zoomScaleSheetLayoutView="100" workbookViewId="0">
      <pane ySplit="6" topLeftCell="A52" activePane="bottomLeft" state="frozen"/>
      <selection pane="bottomLeft" activeCell="A58" sqref="A58:J58"/>
    </sheetView>
  </sheetViews>
  <sheetFormatPr defaultRowHeight="14.25" x14ac:dyDescent="0.2"/>
  <cols>
    <col min="1" max="1" width="4.85546875" style="29" customWidth="1"/>
    <col min="2" max="2" width="35.5703125" style="29" customWidth="1"/>
    <col min="3" max="3" width="9" style="61" customWidth="1"/>
    <col min="4" max="4" width="8.28515625" style="61" customWidth="1"/>
    <col min="5" max="5" width="15.7109375" style="29" customWidth="1"/>
    <col min="6" max="6" width="13" style="29" customWidth="1"/>
    <col min="7" max="7" width="10.85546875" style="29" customWidth="1"/>
    <col min="8" max="8" width="9.5703125" style="29" customWidth="1"/>
    <col min="9" max="9" width="13.28515625" style="29" customWidth="1"/>
    <col min="10" max="10" width="11.42578125" style="29" customWidth="1"/>
    <col min="11" max="16384" width="9.140625" style="29"/>
  </cols>
  <sheetData>
    <row r="1" spans="1:10" s="3" customFormat="1" ht="16.5" x14ac:dyDescent="0.3">
      <c r="A1" s="3" t="s">
        <v>6</v>
      </c>
      <c r="B1" s="4"/>
      <c r="C1" s="59"/>
      <c r="D1" s="60"/>
      <c r="E1" s="272" t="s">
        <v>188</v>
      </c>
      <c r="F1" s="301"/>
      <c r="G1" s="301"/>
      <c r="H1" s="301"/>
      <c r="I1" s="301"/>
      <c r="J1" s="301"/>
    </row>
    <row r="2" spans="1:10" ht="16.5" x14ac:dyDescent="0.3">
      <c r="A2" s="3"/>
      <c r="B2" s="48"/>
      <c r="C2" s="60"/>
      <c r="D2" s="60"/>
      <c r="E2" s="3"/>
      <c r="F2" s="3"/>
      <c r="G2" s="3"/>
      <c r="H2" s="3"/>
      <c r="I2" s="3"/>
    </row>
    <row r="3" spans="1:10" ht="16.5" x14ac:dyDescent="0.3">
      <c r="A3" s="275" t="s">
        <v>275</v>
      </c>
      <c r="B3" s="306"/>
      <c r="C3" s="306"/>
      <c r="D3" s="306"/>
      <c r="E3" s="306"/>
      <c r="F3" s="306"/>
      <c r="G3" s="306"/>
      <c r="H3" s="306"/>
      <c r="I3" s="306"/>
    </row>
    <row r="4" spans="1:10" ht="16.5" x14ac:dyDescent="0.3">
      <c r="A4" s="3"/>
      <c r="B4" s="48"/>
      <c r="C4" s="60"/>
      <c r="D4" s="60"/>
      <c r="E4" s="3"/>
      <c r="F4" s="3"/>
      <c r="G4" s="3"/>
      <c r="H4" s="3"/>
      <c r="I4" s="3"/>
    </row>
    <row r="5" spans="1:10" s="4" customFormat="1" ht="67.5"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316" t="s">
        <v>682</v>
      </c>
      <c r="B7" s="316"/>
      <c r="C7" s="316"/>
      <c r="D7" s="316"/>
      <c r="E7" s="316"/>
      <c r="F7" s="316"/>
      <c r="G7" s="316"/>
      <c r="H7" s="316"/>
      <c r="I7" s="316"/>
      <c r="J7" s="316"/>
    </row>
    <row r="8" spans="1:10" ht="24" customHeight="1" x14ac:dyDescent="0.3">
      <c r="A8" s="55">
        <v>1</v>
      </c>
      <c r="B8" s="49" t="s">
        <v>714</v>
      </c>
      <c r="C8" s="12">
        <v>150</v>
      </c>
      <c r="D8" s="12" t="s">
        <v>5</v>
      </c>
      <c r="E8" s="54"/>
      <c r="F8" s="217"/>
      <c r="G8" s="43">
        <f>C8*ROUND(F8,4)</f>
        <v>0</v>
      </c>
      <c r="H8" s="43">
        <f>G8*0.095</f>
        <v>0</v>
      </c>
      <c r="I8" s="43">
        <f>G8+H8</f>
        <v>0</v>
      </c>
      <c r="J8" s="215"/>
    </row>
    <row r="9" spans="1:10" ht="16.5" x14ac:dyDescent="0.3">
      <c r="A9" s="55">
        <v>2</v>
      </c>
      <c r="B9" s="49" t="s">
        <v>196</v>
      </c>
      <c r="C9" s="12">
        <v>300</v>
      </c>
      <c r="D9" s="12" t="s">
        <v>5</v>
      </c>
      <c r="E9" s="54"/>
      <c r="F9" s="217"/>
      <c r="G9" s="43">
        <f t="shared" ref="G9:G24" si="0">C9*ROUND(F9,4)</f>
        <v>0</v>
      </c>
      <c r="H9" s="43">
        <f t="shared" ref="H9:H24" si="1">G9*0.095</f>
        <v>0</v>
      </c>
      <c r="I9" s="43">
        <f t="shared" ref="I9:I24" si="2">G9+H9</f>
        <v>0</v>
      </c>
      <c r="J9" s="215"/>
    </row>
    <row r="10" spans="1:10" ht="33" x14ac:dyDescent="0.3">
      <c r="A10" s="55">
        <v>3</v>
      </c>
      <c r="B10" s="49" t="s">
        <v>715</v>
      </c>
      <c r="C10" s="12">
        <v>200</v>
      </c>
      <c r="D10" s="12" t="s">
        <v>5</v>
      </c>
      <c r="E10" s="54"/>
      <c r="F10" s="217"/>
      <c r="G10" s="43">
        <f t="shared" si="0"/>
        <v>0</v>
      </c>
      <c r="H10" s="43">
        <f t="shared" si="1"/>
        <v>0</v>
      </c>
      <c r="I10" s="43">
        <f t="shared" si="2"/>
        <v>0</v>
      </c>
      <c r="J10" s="215"/>
    </row>
    <row r="11" spans="1:10" ht="16.5" x14ac:dyDescent="0.3">
      <c r="A11" s="55">
        <v>4</v>
      </c>
      <c r="B11" s="49" t="s">
        <v>197</v>
      </c>
      <c r="C11" s="12">
        <v>250</v>
      </c>
      <c r="D11" s="12" t="s">
        <v>5</v>
      </c>
      <c r="E11" s="54"/>
      <c r="F11" s="217"/>
      <c r="G11" s="43">
        <f t="shared" si="0"/>
        <v>0</v>
      </c>
      <c r="H11" s="43">
        <f t="shared" si="1"/>
        <v>0</v>
      </c>
      <c r="I11" s="43">
        <f t="shared" si="2"/>
        <v>0</v>
      </c>
      <c r="J11" s="215"/>
    </row>
    <row r="12" spans="1:10" ht="16.5" x14ac:dyDescent="0.3">
      <c r="A12" s="55">
        <v>5</v>
      </c>
      <c r="B12" s="49" t="s">
        <v>198</v>
      </c>
      <c r="C12" s="12">
        <v>1000</v>
      </c>
      <c r="D12" s="12" t="s">
        <v>5</v>
      </c>
      <c r="E12" s="54"/>
      <c r="F12" s="217"/>
      <c r="G12" s="43">
        <f t="shared" si="0"/>
        <v>0</v>
      </c>
      <c r="H12" s="43">
        <f t="shared" si="1"/>
        <v>0</v>
      </c>
      <c r="I12" s="43">
        <f t="shared" si="2"/>
        <v>0</v>
      </c>
      <c r="J12" s="215"/>
    </row>
    <row r="13" spans="1:10" ht="16.5" x14ac:dyDescent="0.3">
      <c r="A13" s="55">
        <v>6</v>
      </c>
      <c r="B13" s="49" t="s">
        <v>199</v>
      </c>
      <c r="C13" s="12">
        <v>400</v>
      </c>
      <c r="D13" s="12" t="s">
        <v>5</v>
      </c>
      <c r="E13" s="54"/>
      <c r="F13" s="217"/>
      <c r="G13" s="43">
        <f t="shared" si="0"/>
        <v>0</v>
      </c>
      <c r="H13" s="43">
        <f t="shared" si="1"/>
        <v>0</v>
      </c>
      <c r="I13" s="43">
        <f t="shared" si="2"/>
        <v>0</v>
      </c>
      <c r="J13" s="215"/>
    </row>
    <row r="14" spans="1:10" ht="16.5" x14ac:dyDescent="0.3">
      <c r="A14" s="55">
        <v>7</v>
      </c>
      <c r="B14" s="49" t="s">
        <v>200</v>
      </c>
      <c r="C14" s="12">
        <v>200</v>
      </c>
      <c r="D14" s="12" t="s">
        <v>5</v>
      </c>
      <c r="E14" s="54"/>
      <c r="F14" s="217"/>
      <c r="G14" s="43">
        <f t="shared" si="0"/>
        <v>0</v>
      </c>
      <c r="H14" s="43">
        <f t="shared" si="1"/>
        <v>0</v>
      </c>
      <c r="I14" s="43">
        <f t="shared" si="2"/>
        <v>0</v>
      </c>
      <c r="J14" s="215"/>
    </row>
    <row r="15" spans="1:10" ht="16.5" x14ac:dyDescent="0.3">
      <c r="A15" s="55">
        <v>8</v>
      </c>
      <c r="B15" s="49" t="s">
        <v>201</v>
      </c>
      <c r="C15" s="12">
        <v>80</v>
      </c>
      <c r="D15" s="12" t="s">
        <v>5</v>
      </c>
      <c r="E15" s="54"/>
      <c r="F15" s="217"/>
      <c r="G15" s="43">
        <f t="shared" si="0"/>
        <v>0</v>
      </c>
      <c r="H15" s="43">
        <f t="shared" si="1"/>
        <v>0</v>
      </c>
      <c r="I15" s="43">
        <f t="shared" si="2"/>
        <v>0</v>
      </c>
      <c r="J15" s="215"/>
    </row>
    <row r="16" spans="1:10" ht="33" x14ac:dyDescent="0.3">
      <c r="A16" s="55">
        <v>9</v>
      </c>
      <c r="B16" s="9" t="s">
        <v>202</v>
      </c>
      <c r="C16" s="12">
        <v>200</v>
      </c>
      <c r="D16" s="12" t="s">
        <v>5</v>
      </c>
      <c r="E16" s="54"/>
      <c r="F16" s="217"/>
      <c r="G16" s="43">
        <f t="shared" si="0"/>
        <v>0</v>
      </c>
      <c r="H16" s="43">
        <f t="shared" si="1"/>
        <v>0</v>
      </c>
      <c r="I16" s="43">
        <f t="shared" si="2"/>
        <v>0</v>
      </c>
      <c r="J16" s="215"/>
    </row>
    <row r="17" spans="1:10" ht="16.5" x14ac:dyDescent="0.3">
      <c r="A17" s="55">
        <v>10</v>
      </c>
      <c r="B17" s="49" t="s">
        <v>203</v>
      </c>
      <c r="C17" s="12">
        <v>150</v>
      </c>
      <c r="D17" s="12" t="s">
        <v>5</v>
      </c>
      <c r="E17" s="54"/>
      <c r="F17" s="217"/>
      <c r="G17" s="43">
        <f t="shared" si="0"/>
        <v>0</v>
      </c>
      <c r="H17" s="43">
        <f t="shared" si="1"/>
        <v>0</v>
      </c>
      <c r="I17" s="43">
        <f t="shared" si="2"/>
        <v>0</v>
      </c>
      <c r="J17" s="215"/>
    </row>
    <row r="18" spans="1:10" ht="33" x14ac:dyDescent="0.3">
      <c r="A18" s="55">
        <v>11</v>
      </c>
      <c r="B18" s="49" t="s">
        <v>716</v>
      </c>
      <c r="C18" s="12">
        <v>150</v>
      </c>
      <c r="D18" s="12" t="s">
        <v>5</v>
      </c>
      <c r="E18" s="54"/>
      <c r="F18" s="217"/>
      <c r="G18" s="43">
        <f t="shared" si="0"/>
        <v>0</v>
      </c>
      <c r="H18" s="43">
        <f t="shared" si="1"/>
        <v>0</v>
      </c>
      <c r="I18" s="43">
        <f t="shared" si="2"/>
        <v>0</v>
      </c>
      <c r="J18" s="215"/>
    </row>
    <row r="19" spans="1:10" ht="16.5" x14ac:dyDescent="0.3">
      <c r="A19" s="55">
        <v>12</v>
      </c>
      <c r="B19" s="49" t="s">
        <v>204</v>
      </c>
      <c r="C19" s="12">
        <v>300</v>
      </c>
      <c r="D19" s="12" t="s">
        <v>5</v>
      </c>
      <c r="E19" s="54"/>
      <c r="F19" s="217"/>
      <c r="G19" s="43">
        <f t="shared" si="0"/>
        <v>0</v>
      </c>
      <c r="H19" s="43">
        <f t="shared" si="1"/>
        <v>0</v>
      </c>
      <c r="I19" s="43">
        <f t="shared" si="2"/>
        <v>0</v>
      </c>
      <c r="J19" s="215"/>
    </row>
    <row r="20" spans="1:10" ht="16.5" x14ac:dyDescent="0.3">
      <c r="A20" s="55">
        <v>13</v>
      </c>
      <c r="B20" s="49" t="s">
        <v>205</v>
      </c>
      <c r="C20" s="12">
        <v>1000</v>
      </c>
      <c r="D20" s="12" t="s">
        <v>5</v>
      </c>
      <c r="E20" s="54"/>
      <c r="F20" s="217"/>
      <c r="G20" s="43">
        <f t="shared" si="0"/>
        <v>0</v>
      </c>
      <c r="H20" s="43">
        <f t="shared" si="1"/>
        <v>0</v>
      </c>
      <c r="I20" s="43">
        <f t="shared" si="2"/>
        <v>0</v>
      </c>
      <c r="J20" s="215"/>
    </row>
    <row r="21" spans="1:10" ht="33" x14ac:dyDescent="0.3">
      <c r="A21" s="55">
        <v>14</v>
      </c>
      <c r="B21" s="49" t="s">
        <v>520</v>
      </c>
      <c r="C21" s="12">
        <v>2000</v>
      </c>
      <c r="D21" s="12" t="s">
        <v>5</v>
      </c>
      <c r="E21" s="54"/>
      <c r="F21" s="217"/>
      <c r="G21" s="43">
        <f t="shared" si="0"/>
        <v>0</v>
      </c>
      <c r="H21" s="43">
        <f t="shared" si="1"/>
        <v>0</v>
      </c>
      <c r="I21" s="43">
        <f t="shared" si="2"/>
        <v>0</v>
      </c>
      <c r="J21" s="215"/>
    </row>
    <row r="22" spans="1:10" ht="33" x14ac:dyDescent="0.3">
      <c r="A22" s="55">
        <v>15</v>
      </c>
      <c r="B22" s="49" t="s">
        <v>521</v>
      </c>
      <c r="C22" s="12">
        <v>100</v>
      </c>
      <c r="D22" s="12" t="s">
        <v>5</v>
      </c>
      <c r="E22" s="54"/>
      <c r="F22" s="217"/>
      <c r="G22" s="43">
        <f t="shared" si="0"/>
        <v>0</v>
      </c>
      <c r="H22" s="43">
        <f t="shared" si="1"/>
        <v>0</v>
      </c>
      <c r="I22" s="43">
        <f t="shared" si="2"/>
        <v>0</v>
      </c>
      <c r="J22" s="215"/>
    </row>
    <row r="23" spans="1:10" ht="16.5" x14ac:dyDescent="0.3">
      <c r="A23" s="55">
        <v>16</v>
      </c>
      <c r="B23" s="49" t="s">
        <v>522</v>
      </c>
      <c r="C23" s="12">
        <v>100</v>
      </c>
      <c r="D23" s="12" t="s">
        <v>5</v>
      </c>
      <c r="E23" s="54"/>
      <c r="F23" s="217"/>
      <c r="G23" s="43">
        <f t="shared" si="0"/>
        <v>0</v>
      </c>
      <c r="H23" s="43">
        <f t="shared" si="1"/>
        <v>0</v>
      </c>
      <c r="I23" s="43">
        <f t="shared" si="2"/>
        <v>0</v>
      </c>
      <c r="J23" s="215"/>
    </row>
    <row r="24" spans="1:10" ht="33" x14ac:dyDescent="0.3">
      <c r="A24" s="55">
        <v>17</v>
      </c>
      <c r="B24" s="49" t="s">
        <v>195</v>
      </c>
      <c r="C24" s="12">
        <v>150</v>
      </c>
      <c r="D24" s="12" t="s">
        <v>5</v>
      </c>
      <c r="E24" s="54"/>
      <c r="F24" s="217"/>
      <c r="G24" s="43">
        <f t="shared" si="0"/>
        <v>0</v>
      </c>
      <c r="H24" s="43">
        <f t="shared" si="1"/>
        <v>0</v>
      </c>
      <c r="I24" s="43">
        <f t="shared" si="2"/>
        <v>0</v>
      </c>
      <c r="J24" s="215"/>
    </row>
    <row r="25" spans="1:10" ht="16.5" x14ac:dyDescent="0.3">
      <c r="A25" s="9"/>
      <c r="B25" s="19" t="s">
        <v>432</v>
      </c>
      <c r="C25" s="13" t="s">
        <v>3</v>
      </c>
      <c r="D25" s="14" t="s">
        <v>3</v>
      </c>
      <c r="E25" s="41" t="s">
        <v>3</v>
      </c>
      <c r="F25" s="41" t="s">
        <v>3</v>
      </c>
      <c r="G25" s="41">
        <f>SUM(G8:G24)</f>
        <v>0</v>
      </c>
      <c r="H25" s="41">
        <f>SUM(H8:H24)</f>
        <v>0</v>
      </c>
      <c r="I25" s="41">
        <f>SUM(I8:I24)</f>
        <v>0</v>
      </c>
      <c r="J25" s="216">
        <f>SUM(J8:J24)</f>
        <v>0</v>
      </c>
    </row>
    <row r="26" spans="1:10" ht="16.5" customHeight="1" x14ac:dyDescent="0.2">
      <c r="A26" s="316" t="s">
        <v>683</v>
      </c>
      <c r="B26" s="316"/>
      <c r="C26" s="316"/>
      <c r="D26" s="316"/>
      <c r="E26" s="316"/>
      <c r="F26" s="316"/>
      <c r="G26" s="316"/>
      <c r="H26" s="316"/>
      <c r="I26" s="316"/>
      <c r="J26" s="316"/>
    </row>
    <row r="27" spans="1:10" ht="16.5" x14ac:dyDescent="0.3">
      <c r="A27" s="56">
        <v>1</v>
      </c>
      <c r="B27" s="57" t="s">
        <v>145</v>
      </c>
      <c r="C27" s="21">
        <v>10</v>
      </c>
      <c r="D27" s="12" t="s">
        <v>5</v>
      </c>
      <c r="E27" s="54"/>
      <c r="F27" s="217"/>
      <c r="G27" s="43">
        <f>C27*ROUND(F27,4)</f>
        <v>0</v>
      </c>
      <c r="H27" s="43">
        <f>G27*0.095</f>
        <v>0</v>
      </c>
      <c r="I27" s="43">
        <f>G27+H27</f>
        <v>0</v>
      </c>
      <c r="J27" s="215"/>
    </row>
    <row r="28" spans="1:10" ht="16.5" x14ac:dyDescent="0.3">
      <c r="A28" s="55">
        <v>2</v>
      </c>
      <c r="B28" s="49" t="s">
        <v>206</v>
      </c>
      <c r="C28" s="12">
        <v>130</v>
      </c>
      <c r="D28" s="12" t="s">
        <v>5</v>
      </c>
      <c r="E28" s="54"/>
      <c r="F28" s="217"/>
      <c r="G28" s="43">
        <f t="shared" ref="G28:G39" si="3">C28*ROUND(F28,4)</f>
        <v>0</v>
      </c>
      <c r="H28" s="43">
        <f t="shared" ref="H28:H39" si="4">G28*0.095</f>
        <v>0</v>
      </c>
      <c r="I28" s="43">
        <f t="shared" ref="I28:I39" si="5">G28+H28</f>
        <v>0</v>
      </c>
      <c r="J28" s="215"/>
    </row>
    <row r="29" spans="1:10" ht="16.5" x14ac:dyDescent="0.3">
      <c r="A29" s="55">
        <v>3</v>
      </c>
      <c r="B29" s="49" t="s">
        <v>207</v>
      </c>
      <c r="C29" s="12">
        <v>20</v>
      </c>
      <c r="D29" s="12" t="s">
        <v>5</v>
      </c>
      <c r="E29" s="54"/>
      <c r="F29" s="217"/>
      <c r="G29" s="43">
        <f t="shared" si="3"/>
        <v>0</v>
      </c>
      <c r="H29" s="43">
        <f t="shared" si="4"/>
        <v>0</v>
      </c>
      <c r="I29" s="43">
        <f t="shared" si="5"/>
        <v>0</v>
      </c>
      <c r="J29" s="215"/>
    </row>
    <row r="30" spans="1:10" ht="16.5" x14ac:dyDescent="0.3">
      <c r="A30" s="56">
        <v>4</v>
      </c>
      <c r="B30" s="50" t="s">
        <v>259</v>
      </c>
      <c r="C30" s="17">
        <v>250</v>
      </c>
      <c r="D30" s="17" t="s">
        <v>5</v>
      </c>
      <c r="E30" s="54"/>
      <c r="F30" s="217"/>
      <c r="G30" s="43">
        <f t="shared" si="3"/>
        <v>0</v>
      </c>
      <c r="H30" s="43">
        <f t="shared" si="4"/>
        <v>0</v>
      </c>
      <c r="I30" s="43">
        <f t="shared" si="5"/>
        <v>0</v>
      </c>
      <c r="J30" s="215"/>
    </row>
    <row r="31" spans="1:10" ht="16.5" x14ac:dyDescent="0.3">
      <c r="A31" s="55">
        <v>5</v>
      </c>
      <c r="B31" s="50" t="s">
        <v>208</v>
      </c>
      <c r="C31" s="17">
        <v>50</v>
      </c>
      <c r="D31" s="17" t="s">
        <v>5</v>
      </c>
      <c r="E31" s="54"/>
      <c r="F31" s="217"/>
      <c r="G31" s="43">
        <f t="shared" si="3"/>
        <v>0</v>
      </c>
      <c r="H31" s="43">
        <f t="shared" si="4"/>
        <v>0</v>
      </c>
      <c r="I31" s="43">
        <f t="shared" si="5"/>
        <v>0</v>
      </c>
      <c r="J31" s="215"/>
    </row>
    <row r="32" spans="1:10" ht="16.5" x14ac:dyDescent="0.3">
      <c r="A32" s="55">
        <v>6</v>
      </c>
      <c r="B32" s="50" t="s">
        <v>260</v>
      </c>
      <c r="C32" s="17">
        <v>800</v>
      </c>
      <c r="D32" s="17" t="s">
        <v>5</v>
      </c>
      <c r="E32" s="54"/>
      <c r="F32" s="217"/>
      <c r="G32" s="43">
        <f t="shared" si="3"/>
        <v>0</v>
      </c>
      <c r="H32" s="43">
        <f t="shared" si="4"/>
        <v>0</v>
      </c>
      <c r="I32" s="43">
        <f t="shared" si="5"/>
        <v>0</v>
      </c>
      <c r="J32" s="215"/>
    </row>
    <row r="33" spans="1:10" ht="16.5" x14ac:dyDescent="0.3">
      <c r="A33" s="56">
        <v>7</v>
      </c>
      <c r="B33" s="50" t="s">
        <v>209</v>
      </c>
      <c r="C33" s="17">
        <v>100</v>
      </c>
      <c r="D33" s="17" t="s">
        <v>5</v>
      </c>
      <c r="E33" s="54"/>
      <c r="F33" s="217"/>
      <c r="G33" s="43">
        <f t="shared" si="3"/>
        <v>0</v>
      </c>
      <c r="H33" s="43">
        <f t="shared" si="4"/>
        <v>0</v>
      </c>
      <c r="I33" s="43">
        <f t="shared" si="5"/>
        <v>0</v>
      </c>
      <c r="J33" s="215"/>
    </row>
    <row r="34" spans="1:10" ht="16.5" x14ac:dyDescent="0.3">
      <c r="A34" s="55">
        <v>8</v>
      </c>
      <c r="B34" s="50" t="s">
        <v>23</v>
      </c>
      <c r="C34" s="17">
        <v>10</v>
      </c>
      <c r="D34" s="17" t="s">
        <v>5</v>
      </c>
      <c r="E34" s="54"/>
      <c r="F34" s="217"/>
      <c r="G34" s="43">
        <f t="shared" si="3"/>
        <v>0</v>
      </c>
      <c r="H34" s="43">
        <f t="shared" si="4"/>
        <v>0</v>
      </c>
      <c r="I34" s="43">
        <f t="shared" si="5"/>
        <v>0</v>
      </c>
      <c r="J34" s="215"/>
    </row>
    <row r="35" spans="1:10" ht="16.5" x14ac:dyDescent="0.3">
      <c r="A35" s="55">
        <v>9</v>
      </c>
      <c r="B35" s="202" t="s">
        <v>523</v>
      </c>
      <c r="C35" s="17">
        <v>300</v>
      </c>
      <c r="D35" s="17" t="s">
        <v>5</v>
      </c>
      <c r="E35" s="54"/>
      <c r="F35" s="217"/>
      <c r="G35" s="43">
        <f t="shared" si="3"/>
        <v>0</v>
      </c>
      <c r="H35" s="43">
        <f t="shared" si="4"/>
        <v>0</v>
      </c>
      <c r="I35" s="43">
        <f t="shared" si="5"/>
        <v>0</v>
      </c>
      <c r="J35" s="215"/>
    </row>
    <row r="36" spans="1:10" ht="16.5" x14ac:dyDescent="0.3">
      <c r="A36" s="56">
        <v>10</v>
      </c>
      <c r="B36" s="201" t="s">
        <v>524</v>
      </c>
      <c r="C36" s="12">
        <v>300</v>
      </c>
      <c r="D36" s="12" t="s">
        <v>5</v>
      </c>
      <c r="E36" s="54"/>
      <c r="F36" s="217"/>
      <c r="G36" s="43">
        <f t="shared" si="3"/>
        <v>0</v>
      </c>
      <c r="H36" s="43">
        <f t="shared" si="4"/>
        <v>0</v>
      </c>
      <c r="I36" s="43">
        <f t="shared" si="5"/>
        <v>0</v>
      </c>
      <c r="J36" s="215"/>
    </row>
    <row r="37" spans="1:10" ht="16.5" x14ac:dyDescent="0.3">
      <c r="A37" s="55">
        <v>11</v>
      </c>
      <c r="B37" s="49" t="s">
        <v>266</v>
      </c>
      <c r="C37" s="12">
        <v>200</v>
      </c>
      <c r="D37" s="12" t="s">
        <v>5</v>
      </c>
      <c r="E37" s="54"/>
      <c r="F37" s="217"/>
      <c r="G37" s="43">
        <f t="shared" si="3"/>
        <v>0</v>
      </c>
      <c r="H37" s="43">
        <f t="shared" si="4"/>
        <v>0</v>
      </c>
      <c r="I37" s="43">
        <f t="shared" si="5"/>
        <v>0</v>
      </c>
      <c r="J37" s="215"/>
    </row>
    <row r="38" spans="1:10" ht="16.5" x14ac:dyDescent="0.3">
      <c r="A38" s="55">
        <v>12</v>
      </c>
      <c r="B38" s="49" t="s">
        <v>267</v>
      </c>
      <c r="C38" s="12">
        <v>100</v>
      </c>
      <c r="D38" s="12" t="s">
        <v>5</v>
      </c>
      <c r="E38" s="54"/>
      <c r="F38" s="217"/>
      <c r="G38" s="43">
        <f t="shared" si="3"/>
        <v>0</v>
      </c>
      <c r="H38" s="43">
        <f t="shared" si="4"/>
        <v>0</v>
      </c>
      <c r="I38" s="43">
        <f t="shared" si="5"/>
        <v>0</v>
      </c>
      <c r="J38" s="215"/>
    </row>
    <row r="39" spans="1:10" ht="16.5" x14ac:dyDescent="0.3">
      <c r="A39" s="56">
        <v>13</v>
      </c>
      <c r="B39" s="49" t="s">
        <v>268</v>
      </c>
      <c r="C39" s="12">
        <v>200</v>
      </c>
      <c r="D39" s="12" t="s">
        <v>5</v>
      </c>
      <c r="E39" s="54"/>
      <c r="F39" s="217"/>
      <c r="G39" s="43">
        <f t="shared" si="3"/>
        <v>0</v>
      </c>
      <c r="H39" s="43">
        <f t="shared" si="4"/>
        <v>0</v>
      </c>
      <c r="I39" s="43">
        <f t="shared" si="5"/>
        <v>0</v>
      </c>
      <c r="J39" s="215"/>
    </row>
    <row r="40" spans="1:10" ht="16.5" x14ac:dyDescent="0.3">
      <c r="A40" s="9"/>
      <c r="B40" s="19" t="s">
        <v>290</v>
      </c>
      <c r="C40" s="13" t="s">
        <v>3</v>
      </c>
      <c r="D40" s="14" t="s">
        <v>3</v>
      </c>
      <c r="E40" s="14" t="s">
        <v>3</v>
      </c>
      <c r="F40" s="14" t="s">
        <v>3</v>
      </c>
      <c r="G40" s="14">
        <f>SUM(G27:G39)</f>
        <v>0</v>
      </c>
      <c r="H40" s="14">
        <f>SUM(H27:H39)</f>
        <v>0</v>
      </c>
      <c r="I40" s="14">
        <f>SUM(I27:I39)</f>
        <v>0</v>
      </c>
      <c r="J40" s="216">
        <f>SUM(J27:J39)</f>
        <v>0</v>
      </c>
    </row>
    <row r="41" spans="1:10" ht="16.5" customHeight="1" x14ac:dyDescent="0.2">
      <c r="A41" s="316" t="s">
        <v>685</v>
      </c>
      <c r="B41" s="316"/>
      <c r="C41" s="316"/>
      <c r="D41" s="316"/>
      <c r="E41" s="316"/>
      <c r="F41" s="316"/>
      <c r="G41" s="316"/>
      <c r="H41" s="316"/>
      <c r="I41" s="316"/>
      <c r="J41" s="316"/>
    </row>
    <row r="42" spans="1:10" ht="16.5" x14ac:dyDescent="0.3">
      <c r="A42" s="55">
        <v>1</v>
      </c>
      <c r="B42" s="57" t="s">
        <v>210</v>
      </c>
      <c r="C42" s="12">
        <v>40</v>
      </c>
      <c r="D42" s="12" t="s">
        <v>5</v>
      </c>
      <c r="E42" s="54"/>
      <c r="F42" s="217"/>
      <c r="G42" s="43">
        <f>C42*ROUND(F42,4)</f>
        <v>0</v>
      </c>
      <c r="H42" s="43">
        <f>G42*0.095</f>
        <v>0</v>
      </c>
      <c r="I42" s="43">
        <f>G42+H42</f>
        <v>0</v>
      </c>
      <c r="J42" s="215"/>
    </row>
    <row r="43" spans="1:10" ht="118.5" customHeight="1" x14ac:dyDescent="0.3">
      <c r="A43" s="55">
        <v>2</v>
      </c>
      <c r="B43" s="57" t="s">
        <v>764</v>
      </c>
      <c r="C43" s="245">
        <v>100</v>
      </c>
      <c r="D43" s="12" t="s">
        <v>5</v>
      </c>
      <c r="E43" s="54"/>
      <c r="F43" s="217"/>
      <c r="G43" s="43">
        <f t="shared" ref="G43:G56" si="6">C43*ROUND(F43,4)</f>
        <v>0</v>
      </c>
      <c r="H43" s="43">
        <f t="shared" ref="H43:H56" si="7">G43*0.095</f>
        <v>0</v>
      </c>
      <c r="I43" s="43">
        <f t="shared" ref="I43:I56" si="8">G43+H43</f>
        <v>0</v>
      </c>
      <c r="J43" s="215"/>
    </row>
    <row r="44" spans="1:10" ht="115.5" x14ac:dyDescent="0.3">
      <c r="A44" s="55">
        <v>3</v>
      </c>
      <c r="B44" s="57" t="s">
        <v>765</v>
      </c>
      <c r="C44" s="245">
        <v>100</v>
      </c>
      <c r="D44" s="12" t="s">
        <v>5</v>
      </c>
      <c r="E44" s="54"/>
      <c r="F44" s="217"/>
      <c r="G44" s="43">
        <f t="shared" si="6"/>
        <v>0</v>
      </c>
      <c r="H44" s="43">
        <f t="shared" si="7"/>
        <v>0</v>
      </c>
      <c r="I44" s="43">
        <f t="shared" si="8"/>
        <v>0</v>
      </c>
      <c r="J44" s="215"/>
    </row>
    <row r="45" spans="1:10" ht="115.5" x14ac:dyDescent="0.3">
      <c r="A45" s="55">
        <v>4</v>
      </c>
      <c r="B45" s="57" t="s">
        <v>373</v>
      </c>
      <c r="C45" s="12">
        <v>100</v>
      </c>
      <c r="D45" s="12" t="s">
        <v>5</v>
      </c>
      <c r="E45" s="54"/>
      <c r="F45" s="217"/>
      <c r="G45" s="43">
        <f t="shared" si="6"/>
        <v>0</v>
      </c>
      <c r="H45" s="43">
        <f t="shared" si="7"/>
        <v>0</v>
      </c>
      <c r="I45" s="43">
        <f t="shared" si="8"/>
        <v>0</v>
      </c>
      <c r="J45" s="215"/>
    </row>
    <row r="46" spans="1:10" ht="16.5" x14ac:dyDescent="0.3">
      <c r="A46" s="55">
        <v>5</v>
      </c>
      <c r="B46" s="57" t="s">
        <v>211</v>
      </c>
      <c r="C46" s="12">
        <v>50</v>
      </c>
      <c r="D46" s="12" t="s">
        <v>5</v>
      </c>
      <c r="E46" s="54"/>
      <c r="F46" s="217"/>
      <c r="G46" s="43">
        <f t="shared" si="6"/>
        <v>0</v>
      </c>
      <c r="H46" s="43">
        <f t="shared" si="7"/>
        <v>0</v>
      </c>
      <c r="I46" s="43">
        <f t="shared" si="8"/>
        <v>0</v>
      </c>
      <c r="J46" s="215"/>
    </row>
    <row r="47" spans="1:10" ht="16.5" x14ac:dyDescent="0.3">
      <c r="A47" s="55">
        <v>6</v>
      </c>
      <c r="B47" s="57" t="s">
        <v>212</v>
      </c>
      <c r="C47" s="12">
        <v>40</v>
      </c>
      <c r="D47" s="12" t="s">
        <v>5</v>
      </c>
      <c r="E47" s="54"/>
      <c r="F47" s="217"/>
      <c r="G47" s="43">
        <f t="shared" si="6"/>
        <v>0</v>
      </c>
      <c r="H47" s="43">
        <f t="shared" si="7"/>
        <v>0</v>
      </c>
      <c r="I47" s="43">
        <f t="shared" si="8"/>
        <v>0</v>
      </c>
      <c r="J47" s="215"/>
    </row>
    <row r="48" spans="1:10" ht="16.5" x14ac:dyDescent="0.3">
      <c r="A48" s="55">
        <v>7</v>
      </c>
      <c r="B48" s="57" t="s">
        <v>213</v>
      </c>
      <c r="C48" s="12">
        <v>100</v>
      </c>
      <c r="D48" s="12" t="s">
        <v>5</v>
      </c>
      <c r="E48" s="54"/>
      <c r="F48" s="217"/>
      <c r="G48" s="43">
        <f t="shared" si="6"/>
        <v>0</v>
      </c>
      <c r="H48" s="43">
        <f t="shared" si="7"/>
        <v>0</v>
      </c>
      <c r="I48" s="43">
        <f t="shared" si="8"/>
        <v>0</v>
      </c>
      <c r="J48" s="215"/>
    </row>
    <row r="49" spans="1:10" ht="33" x14ac:dyDescent="0.3">
      <c r="A49" s="55">
        <v>8</v>
      </c>
      <c r="B49" s="260" t="s">
        <v>766</v>
      </c>
      <c r="C49" s="245">
        <v>2.5</v>
      </c>
      <c r="D49" s="245" t="s">
        <v>5</v>
      </c>
      <c r="E49" s="54"/>
      <c r="F49" s="217"/>
      <c r="G49" s="43">
        <f t="shared" si="6"/>
        <v>0</v>
      </c>
      <c r="H49" s="43">
        <f t="shared" si="7"/>
        <v>0</v>
      </c>
      <c r="I49" s="43">
        <f t="shared" si="8"/>
        <v>0</v>
      </c>
      <c r="J49" s="215"/>
    </row>
    <row r="50" spans="1:10" ht="33" x14ac:dyDescent="0.3">
      <c r="A50" s="55">
        <v>9</v>
      </c>
      <c r="B50" s="260" t="s">
        <v>767</v>
      </c>
      <c r="C50" s="245">
        <v>2.5</v>
      </c>
      <c r="D50" s="245" t="s">
        <v>5</v>
      </c>
      <c r="E50" s="54"/>
      <c r="F50" s="217"/>
      <c r="G50" s="43">
        <f t="shared" si="6"/>
        <v>0</v>
      </c>
      <c r="H50" s="43">
        <f t="shared" si="7"/>
        <v>0</v>
      </c>
      <c r="I50" s="43">
        <f t="shared" si="8"/>
        <v>0</v>
      </c>
      <c r="J50" s="215"/>
    </row>
    <row r="51" spans="1:10" ht="33" x14ac:dyDescent="0.3">
      <c r="A51" s="55">
        <v>10</v>
      </c>
      <c r="B51" s="260" t="s">
        <v>768</v>
      </c>
      <c r="C51" s="245">
        <v>2.5</v>
      </c>
      <c r="D51" s="245" t="s">
        <v>5</v>
      </c>
      <c r="E51" s="54"/>
      <c r="F51" s="217"/>
      <c r="G51" s="43">
        <f t="shared" si="6"/>
        <v>0</v>
      </c>
      <c r="H51" s="43">
        <f t="shared" si="7"/>
        <v>0</v>
      </c>
      <c r="I51" s="43">
        <f t="shared" si="8"/>
        <v>0</v>
      </c>
      <c r="J51" s="215"/>
    </row>
    <row r="52" spans="1:10" ht="33" customHeight="1" x14ac:dyDescent="0.3">
      <c r="A52" s="55">
        <v>11</v>
      </c>
      <c r="B52" s="260" t="s">
        <v>769</v>
      </c>
      <c r="C52" s="245">
        <v>2.5</v>
      </c>
      <c r="D52" s="245" t="s">
        <v>5</v>
      </c>
      <c r="E52" s="54"/>
      <c r="F52" s="217"/>
      <c r="G52" s="43">
        <f t="shared" si="6"/>
        <v>0</v>
      </c>
      <c r="H52" s="43">
        <f t="shared" si="7"/>
        <v>0</v>
      </c>
      <c r="I52" s="43">
        <f t="shared" si="8"/>
        <v>0</v>
      </c>
      <c r="J52" s="215"/>
    </row>
    <row r="53" spans="1:10" ht="49.5" x14ac:dyDescent="0.3">
      <c r="A53" s="55">
        <v>12</v>
      </c>
      <c r="B53" s="57" t="s">
        <v>761</v>
      </c>
      <c r="C53" s="12">
        <v>10</v>
      </c>
      <c r="D53" s="12" t="s">
        <v>5</v>
      </c>
      <c r="E53" s="54"/>
      <c r="F53" s="217"/>
      <c r="G53" s="43">
        <f t="shared" si="6"/>
        <v>0</v>
      </c>
      <c r="H53" s="43">
        <f t="shared" si="7"/>
        <v>0</v>
      </c>
      <c r="I53" s="43">
        <f t="shared" si="8"/>
        <v>0</v>
      </c>
      <c r="J53" s="215"/>
    </row>
    <row r="54" spans="1:10" ht="49.5" x14ac:dyDescent="0.3">
      <c r="A54" s="55">
        <v>13</v>
      </c>
      <c r="B54" s="57" t="s">
        <v>234</v>
      </c>
      <c r="C54" s="12">
        <v>10</v>
      </c>
      <c r="D54" s="12" t="s">
        <v>5</v>
      </c>
      <c r="E54" s="54"/>
      <c r="F54" s="217"/>
      <c r="G54" s="43">
        <f t="shared" si="6"/>
        <v>0</v>
      </c>
      <c r="H54" s="43">
        <f t="shared" si="7"/>
        <v>0</v>
      </c>
      <c r="I54" s="43">
        <f t="shared" si="8"/>
        <v>0</v>
      </c>
      <c r="J54" s="215"/>
    </row>
    <row r="55" spans="1:10" ht="49.5" x14ac:dyDescent="0.3">
      <c r="A55" s="55">
        <v>14</v>
      </c>
      <c r="B55" s="57" t="s">
        <v>235</v>
      </c>
      <c r="C55" s="12">
        <v>10</v>
      </c>
      <c r="D55" s="12" t="s">
        <v>5</v>
      </c>
      <c r="E55" s="54"/>
      <c r="F55" s="217"/>
      <c r="G55" s="43">
        <f t="shared" si="6"/>
        <v>0</v>
      </c>
      <c r="H55" s="43">
        <f t="shared" si="7"/>
        <v>0</v>
      </c>
      <c r="I55" s="43">
        <f t="shared" si="8"/>
        <v>0</v>
      </c>
      <c r="J55" s="215"/>
    </row>
    <row r="56" spans="1:10" ht="49.5" x14ac:dyDescent="0.3">
      <c r="A56" s="55">
        <v>15</v>
      </c>
      <c r="B56" s="57" t="s">
        <v>236</v>
      </c>
      <c r="C56" s="12">
        <v>10</v>
      </c>
      <c r="D56" s="12" t="s">
        <v>5</v>
      </c>
      <c r="E56" s="54"/>
      <c r="F56" s="217"/>
      <c r="G56" s="43">
        <f t="shared" si="6"/>
        <v>0</v>
      </c>
      <c r="H56" s="43">
        <f t="shared" si="7"/>
        <v>0</v>
      </c>
      <c r="I56" s="43">
        <f t="shared" si="8"/>
        <v>0</v>
      </c>
      <c r="J56" s="215"/>
    </row>
    <row r="57" spans="1:10" ht="16.5" x14ac:dyDescent="0.3">
      <c r="A57" s="9"/>
      <c r="B57" s="19" t="s">
        <v>291</v>
      </c>
      <c r="C57" s="13" t="s">
        <v>3</v>
      </c>
      <c r="D57" s="14" t="s">
        <v>3</v>
      </c>
      <c r="E57" s="14" t="s">
        <v>3</v>
      </c>
      <c r="F57" s="14" t="s">
        <v>3</v>
      </c>
      <c r="G57" s="14">
        <f>SUM(G42:G56)</f>
        <v>0</v>
      </c>
      <c r="H57" s="14">
        <f>SUM(H42:H56)</f>
        <v>0</v>
      </c>
      <c r="I57" s="14">
        <f>SUM(I42:I56)</f>
        <v>0</v>
      </c>
      <c r="J57" s="216">
        <f>SUM(J42:J56)</f>
        <v>0</v>
      </c>
    </row>
    <row r="58" spans="1:10" ht="16.5" customHeight="1" x14ac:dyDescent="0.2">
      <c r="A58" s="297" t="s">
        <v>713</v>
      </c>
      <c r="B58" s="297"/>
      <c r="C58" s="297"/>
      <c r="D58" s="297"/>
      <c r="E58" s="297"/>
      <c r="F58" s="297"/>
      <c r="G58" s="297"/>
      <c r="H58" s="297"/>
      <c r="I58" s="297"/>
      <c r="J58" s="297"/>
    </row>
    <row r="59" spans="1:10" ht="33" x14ac:dyDescent="0.3">
      <c r="A59" s="55">
        <v>1</v>
      </c>
      <c r="B59" s="49" t="s">
        <v>254</v>
      </c>
      <c r="C59" s="51">
        <v>300</v>
      </c>
      <c r="D59" s="52" t="s">
        <v>5</v>
      </c>
      <c r="E59" s="54"/>
      <c r="F59" s="217"/>
      <c r="G59" s="43">
        <f>C59*ROUND(F59,4)</f>
        <v>0</v>
      </c>
      <c r="H59" s="43">
        <f>G59*0.095</f>
        <v>0</v>
      </c>
      <c r="I59" s="43">
        <f t="shared" ref="I59" si="9">G59+H59</f>
        <v>0</v>
      </c>
      <c r="J59" s="114"/>
    </row>
    <row r="60" spans="1:10" ht="33" x14ac:dyDescent="0.3">
      <c r="A60" s="55">
        <v>2</v>
      </c>
      <c r="B60" s="49" t="s">
        <v>24</v>
      </c>
      <c r="C60" s="51">
        <v>500</v>
      </c>
      <c r="D60" s="52" t="s">
        <v>5</v>
      </c>
      <c r="E60" s="54"/>
      <c r="F60" s="217"/>
      <c r="G60" s="43">
        <f>C60*ROUND(F60,4)</f>
        <v>0</v>
      </c>
      <c r="H60" s="43">
        <f t="shared" ref="H60" si="10">G60*0.095</f>
        <v>0</v>
      </c>
      <c r="I60" s="43">
        <f t="shared" ref="I60" si="11">G60+H60</f>
        <v>0</v>
      </c>
      <c r="J60" s="114"/>
    </row>
    <row r="61" spans="1:10" ht="16.5" x14ac:dyDescent="0.3">
      <c r="A61" s="114"/>
      <c r="B61" s="19" t="s">
        <v>292</v>
      </c>
      <c r="C61" s="13" t="s">
        <v>3</v>
      </c>
      <c r="D61" s="14" t="s">
        <v>3</v>
      </c>
      <c r="E61" s="41" t="s">
        <v>3</v>
      </c>
      <c r="F61" s="41" t="s">
        <v>3</v>
      </c>
      <c r="G61" s="41">
        <f>SUM(G59:G60)</f>
        <v>0</v>
      </c>
      <c r="H61" s="41">
        <f>SUM(H59:H60)</f>
        <v>0</v>
      </c>
      <c r="I61" s="41">
        <f>SUM(I59:I60)</f>
        <v>0</v>
      </c>
      <c r="J61" s="115">
        <f>SUM(J59:J60)</f>
        <v>0</v>
      </c>
    </row>
    <row r="63" spans="1:10" s="157" customFormat="1" ht="15" customHeight="1" x14ac:dyDescent="0.2">
      <c r="A63" s="270" t="s">
        <v>183</v>
      </c>
      <c r="B63" s="270"/>
      <c r="C63" s="270"/>
      <c r="D63" s="270"/>
      <c r="E63" s="270"/>
      <c r="F63" s="270"/>
      <c r="G63" s="270"/>
      <c r="H63" s="270"/>
      <c r="I63" s="270"/>
    </row>
    <row r="64" spans="1:10" s="158" customFormat="1" ht="23.25" customHeight="1" x14ac:dyDescent="0.2">
      <c r="A64" s="271" t="s">
        <v>184</v>
      </c>
      <c r="B64" s="271"/>
      <c r="C64" s="271"/>
      <c r="D64" s="271"/>
      <c r="E64" s="271"/>
      <c r="F64" s="271"/>
      <c r="G64" s="271"/>
      <c r="H64" s="271"/>
      <c r="I64" s="271"/>
    </row>
    <row r="65" spans="1:10" s="271" customFormat="1" ht="12.75" customHeight="1" x14ac:dyDescent="0.2">
      <c r="A65" s="271" t="s">
        <v>407</v>
      </c>
    </row>
    <row r="66" spans="1:10" s="159" customFormat="1" ht="12.75" customHeight="1" x14ac:dyDescent="0.2">
      <c r="A66" s="266" t="s">
        <v>408</v>
      </c>
      <c r="B66" s="266"/>
      <c r="C66" s="266"/>
      <c r="D66" s="266"/>
      <c r="E66" s="266"/>
      <c r="F66" s="266"/>
      <c r="G66" s="266"/>
      <c r="H66" s="266"/>
      <c r="I66" s="266"/>
    </row>
    <row r="67" spans="1:10" s="159" customFormat="1" ht="15" customHeight="1" x14ac:dyDescent="0.2">
      <c r="A67" s="266" t="s">
        <v>409</v>
      </c>
      <c r="B67" s="266"/>
      <c r="C67" s="266"/>
      <c r="D67" s="266"/>
      <c r="E67" s="266"/>
      <c r="F67" s="266"/>
      <c r="G67" s="266"/>
      <c r="H67" s="266"/>
      <c r="I67" s="266"/>
    </row>
    <row r="68" spans="1:10" s="266" customFormat="1" ht="15" customHeight="1" x14ac:dyDescent="0.2">
      <c r="A68" s="266" t="s">
        <v>410</v>
      </c>
    </row>
    <row r="69" spans="1:10" s="266" customFormat="1" ht="15" customHeight="1" x14ac:dyDescent="0.2">
      <c r="A69" s="266" t="s">
        <v>411</v>
      </c>
    </row>
    <row r="70" spans="1:10" s="160" customFormat="1" ht="13.15" customHeight="1" x14ac:dyDescent="0.2">
      <c r="A70" s="266" t="s">
        <v>412</v>
      </c>
      <c r="B70" s="266"/>
      <c r="C70" s="266"/>
      <c r="D70" s="266"/>
      <c r="E70" s="266"/>
      <c r="F70" s="266"/>
      <c r="G70" s="266"/>
      <c r="H70" s="266"/>
      <c r="I70" s="266"/>
    </row>
    <row r="71" spans="1:10" s="160" customFormat="1" ht="48.75" customHeight="1" x14ac:dyDescent="0.2">
      <c r="A71" s="266" t="s">
        <v>428</v>
      </c>
      <c r="B71" s="266"/>
      <c r="C71" s="266"/>
      <c r="D71" s="266"/>
      <c r="E71" s="266"/>
      <c r="F71" s="266"/>
      <c r="G71" s="266"/>
      <c r="H71" s="266"/>
      <c r="I71" s="266"/>
    </row>
    <row r="72" spans="1:10" s="160" customFormat="1" ht="12.75" x14ac:dyDescent="0.2">
      <c r="A72" s="161"/>
      <c r="B72" s="161"/>
      <c r="C72" s="161"/>
      <c r="D72" s="161"/>
      <c r="E72" s="161"/>
      <c r="F72" s="161"/>
      <c r="G72" s="161"/>
      <c r="H72" s="161"/>
      <c r="I72" s="161"/>
    </row>
    <row r="73" spans="1:10" s="158" customFormat="1" ht="13.9" customHeight="1" x14ac:dyDescent="0.2">
      <c r="A73" s="269" t="s">
        <v>413</v>
      </c>
      <c r="B73" s="269"/>
      <c r="C73" s="269"/>
      <c r="D73" s="269"/>
      <c r="E73" s="269"/>
      <c r="F73" s="269"/>
      <c r="G73" s="269"/>
      <c r="H73" s="269"/>
      <c r="I73" s="269"/>
    </row>
    <row r="74" spans="1:10" x14ac:dyDescent="0.2">
      <c r="A74" s="294"/>
      <c r="B74" s="294"/>
      <c r="C74" s="91"/>
      <c r="D74" s="89"/>
      <c r="E74" s="1"/>
      <c r="F74" s="92"/>
      <c r="G74" s="1"/>
      <c r="H74" s="1"/>
      <c r="I74" s="1"/>
      <c r="J74" s="1"/>
    </row>
  </sheetData>
  <mergeCells count="17">
    <mergeCell ref="A74:B74"/>
    <mergeCell ref="A64:I64"/>
    <mergeCell ref="A65:XFD65"/>
    <mergeCell ref="A66:I66"/>
    <mergeCell ref="A67:I67"/>
    <mergeCell ref="A68:XFD68"/>
    <mergeCell ref="A69:XFD69"/>
    <mergeCell ref="A70:I70"/>
    <mergeCell ref="A71:I71"/>
    <mergeCell ref="A73:I73"/>
    <mergeCell ref="A58:J58"/>
    <mergeCell ref="A63:I63"/>
    <mergeCell ref="E1:J1"/>
    <mergeCell ref="A3:I3"/>
    <mergeCell ref="A7:J7"/>
    <mergeCell ref="A26:J26"/>
    <mergeCell ref="A41:J41"/>
  </mergeCells>
  <phoneticPr fontId="4" type="noConversion"/>
  <dataValidations count="1">
    <dataValidation type="whole" operator="equal" allowBlank="1" showInputMessage="1" showErrorMessage="1" sqref="J8:J24 J42:J56 J27:J39 J59:J60">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69"/>
  <sheetViews>
    <sheetView view="pageBreakPreview" zoomScale="98" zoomScaleNormal="142" zoomScaleSheetLayoutView="98" workbookViewId="0">
      <pane ySplit="6" topLeftCell="A31" activePane="bottomLeft" state="frozen"/>
      <selection pane="bottomLeft" activeCell="B43" sqref="B43"/>
    </sheetView>
  </sheetViews>
  <sheetFormatPr defaultRowHeight="14.25" x14ac:dyDescent="0.2"/>
  <cols>
    <col min="1" max="1" width="5" style="29" customWidth="1"/>
    <col min="2" max="2" width="45.5703125" style="29" customWidth="1"/>
    <col min="3" max="3" width="9.42578125" style="29" customWidth="1"/>
    <col min="4" max="4" width="6.42578125" style="29" customWidth="1"/>
    <col min="5" max="5" width="14.85546875" style="29" customWidth="1"/>
    <col min="6" max="6" width="11.42578125" style="29" customWidth="1"/>
    <col min="7" max="7" width="12.42578125" style="29" customWidth="1"/>
    <col min="8" max="8" width="9.7109375" style="29" customWidth="1"/>
    <col min="9" max="9" width="12.28515625" style="29" customWidth="1"/>
    <col min="10" max="10" width="12" style="29" customWidth="1"/>
    <col min="11" max="16384" width="9.140625" style="29"/>
  </cols>
  <sheetData>
    <row r="1" spans="1:10" s="3" customFormat="1" ht="16.5" x14ac:dyDescent="0.3">
      <c r="A1" s="3" t="s">
        <v>6</v>
      </c>
      <c r="B1" s="4"/>
      <c r="C1" s="59"/>
      <c r="D1" s="60"/>
      <c r="E1" s="272" t="s">
        <v>188</v>
      </c>
      <c r="F1" s="301"/>
      <c r="G1" s="301"/>
      <c r="H1" s="301"/>
      <c r="I1" s="301"/>
      <c r="J1" s="301"/>
    </row>
    <row r="2" spans="1:10" ht="16.5" x14ac:dyDescent="0.3">
      <c r="A2" s="3"/>
      <c r="B2" s="4"/>
      <c r="C2" s="6"/>
      <c r="D2" s="6"/>
      <c r="E2" s="3"/>
      <c r="F2" s="3"/>
      <c r="G2" s="3"/>
      <c r="H2" s="3"/>
      <c r="I2" s="3"/>
    </row>
    <row r="3" spans="1:10" ht="16.5" x14ac:dyDescent="0.3">
      <c r="A3" s="275" t="s">
        <v>665</v>
      </c>
      <c r="B3" s="275"/>
      <c r="C3" s="275"/>
      <c r="D3" s="275"/>
      <c r="E3" s="275"/>
      <c r="F3" s="275"/>
      <c r="G3" s="275"/>
      <c r="H3" s="275"/>
      <c r="I3" s="275"/>
    </row>
    <row r="4" spans="1:10" ht="16.5" x14ac:dyDescent="0.3">
      <c r="A4" s="3"/>
      <c r="B4" s="4"/>
      <c r="C4" s="6"/>
      <c r="D4" s="6"/>
      <c r="E4" s="3"/>
      <c r="F4" s="3"/>
      <c r="G4" s="3"/>
      <c r="H4" s="3"/>
      <c r="I4" s="3"/>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317" t="s">
        <v>686</v>
      </c>
      <c r="B7" s="318"/>
      <c r="C7" s="318"/>
      <c r="D7" s="318"/>
      <c r="E7" s="318"/>
      <c r="F7" s="318"/>
      <c r="G7" s="318"/>
      <c r="H7" s="318"/>
      <c r="I7" s="318"/>
      <c r="J7" s="319"/>
    </row>
    <row r="8" spans="1:10" ht="33" x14ac:dyDescent="0.3">
      <c r="A8" s="9">
        <v>1</v>
      </c>
      <c r="B8" s="9" t="s">
        <v>525</v>
      </c>
      <c r="C8" s="11">
        <v>2500</v>
      </c>
      <c r="D8" s="12" t="s">
        <v>8</v>
      </c>
      <c r="E8" s="41"/>
      <c r="F8" s="212"/>
      <c r="G8" s="43">
        <f>C8*ROUND(F8,4)</f>
        <v>0</v>
      </c>
      <c r="H8" s="43">
        <f>G8*0.095</f>
        <v>0</v>
      </c>
      <c r="I8" s="116">
        <f>+G8+H8</f>
        <v>0</v>
      </c>
      <c r="J8" s="215"/>
    </row>
    <row r="9" spans="1:10" ht="33" x14ac:dyDescent="0.3">
      <c r="A9" s="9">
        <v>2</v>
      </c>
      <c r="B9" s="9" t="s">
        <v>526</v>
      </c>
      <c r="C9" s="11">
        <v>3000</v>
      </c>
      <c r="D9" s="12" t="s">
        <v>8</v>
      </c>
      <c r="E9" s="41"/>
      <c r="F9" s="212"/>
      <c r="G9" s="43">
        <f t="shared" ref="G9:G30" si="0">C9*ROUND(F9,4)</f>
        <v>0</v>
      </c>
      <c r="H9" s="43">
        <f t="shared" ref="H9:H30" si="1">G9*0.095</f>
        <v>0</v>
      </c>
      <c r="I9" s="116">
        <f t="shared" ref="I9:I30" si="2">+G9+H9</f>
        <v>0</v>
      </c>
      <c r="J9" s="215"/>
    </row>
    <row r="10" spans="1:10" ht="20.25" customHeight="1" x14ac:dyDescent="0.3">
      <c r="A10" s="9">
        <v>3</v>
      </c>
      <c r="B10" s="9" t="s">
        <v>527</v>
      </c>
      <c r="C10" s="11">
        <v>2500</v>
      </c>
      <c r="D10" s="12" t="s">
        <v>8</v>
      </c>
      <c r="E10" s="41"/>
      <c r="F10" s="212"/>
      <c r="G10" s="43">
        <f t="shared" si="0"/>
        <v>0</v>
      </c>
      <c r="H10" s="43">
        <f t="shared" si="1"/>
        <v>0</v>
      </c>
      <c r="I10" s="116">
        <f t="shared" si="2"/>
        <v>0</v>
      </c>
      <c r="J10" s="215"/>
    </row>
    <row r="11" spans="1:10" ht="21" customHeight="1" x14ac:dyDescent="0.3">
      <c r="A11" s="9">
        <v>4</v>
      </c>
      <c r="B11" s="31" t="s">
        <v>528</v>
      </c>
      <c r="C11" s="11">
        <v>2000</v>
      </c>
      <c r="D11" s="12" t="s">
        <v>8</v>
      </c>
      <c r="E11" s="41"/>
      <c r="F11" s="212"/>
      <c r="G11" s="43">
        <f t="shared" si="0"/>
        <v>0</v>
      </c>
      <c r="H11" s="43">
        <f t="shared" si="1"/>
        <v>0</v>
      </c>
      <c r="I11" s="116">
        <f t="shared" si="2"/>
        <v>0</v>
      </c>
      <c r="J11" s="215"/>
    </row>
    <row r="12" spans="1:10" ht="18.75" customHeight="1" x14ac:dyDescent="0.3">
      <c r="A12" s="9">
        <v>5</v>
      </c>
      <c r="B12" s="31" t="s">
        <v>529</v>
      </c>
      <c r="C12" s="11">
        <v>2000</v>
      </c>
      <c r="D12" s="12" t="s">
        <v>8</v>
      </c>
      <c r="E12" s="41"/>
      <c r="F12" s="212"/>
      <c r="G12" s="43">
        <f t="shared" si="0"/>
        <v>0</v>
      </c>
      <c r="H12" s="43">
        <f t="shared" si="1"/>
        <v>0</v>
      </c>
      <c r="I12" s="116">
        <f t="shared" si="2"/>
        <v>0</v>
      </c>
      <c r="J12" s="215"/>
    </row>
    <row r="13" spans="1:10" ht="21" customHeight="1" x14ac:dyDescent="0.3">
      <c r="A13" s="9">
        <v>6</v>
      </c>
      <c r="B13" s="31" t="s">
        <v>530</v>
      </c>
      <c r="C13" s="11">
        <v>2000</v>
      </c>
      <c r="D13" s="12" t="s">
        <v>8</v>
      </c>
      <c r="E13" s="41"/>
      <c r="F13" s="212"/>
      <c r="G13" s="43">
        <f t="shared" si="0"/>
        <v>0</v>
      </c>
      <c r="H13" s="43">
        <f t="shared" si="1"/>
        <v>0</v>
      </c>
      <c r="I13" s="116">
        <f t="shared" si="2"/>
        <v>0</v>
      </c>
      <c r="J13" s="215"/>
    </row>
    <row r="14" spans="1:10" s="242" customFormat="1" ht="28.5" x14ac:dyDescent="0.2">
      <c r="A14" s="233">
        <v>7</v>
      </c>
      <c r="B14" s="234" t="s">
        <v>531</v>
      </c>
      <c r="C14" s="235">
        <v>1500</v>
      </c>
      <c r="D14" s="236" t="s">
        <v>8</v>
      </c>
      <c r="E14" s="237"/>
      <c r="F14" s="238"/>
      <c r="G14" s="239">
        <f t="shared" si="0"/>
        <v>0</v>
      </c>
      <c r="H14" s="239">
        <f t="shared" si="1"/>
        <v>0</v>
      </c>
      <c r="I14" s="240">
        <f t="shared" si="2"/>
        <v>0</v>
      </c>
      <c r="J14" s="241"/>
    </row>
    <row r="15" spans="1:10" ht="33" x14ac:dyDescent="0.3">
      <c r="A15" s="9">
        <v>8</v>
      </c>
      <c r="B15" s="31" t="s">
        <v>532</v>
      </c>
      <c r="C15" s="11">
        <v>2000</v>
      </c>
      <c r="D15" s="12" t="s">
        <v>8</v>
      </c>
      <c r="E15" s="41"/>
      <c r="F15" s="212"/>
      <c r="G15" s="43">
        <f t="shared" si="0"/>
        <v>0</v>
      </c>
      <c r="H15" s="43">
        <f t="shared" si="1"/>
        <v>0</v>
      </c>
      <c r="I15" s="116">
        <f t="shared" si="2"/>
        <v>0</v>
      </c>
      <c r="J15" s="215"/>
    </row>
    <row r="16" spans="1:10" ht="33" x14ac:dyDescent="0.3">
      <c r="A16" s="9">
        <v>9</v>
      </c>
      <c r="B16" s="31" t="s">
        <v>364</v>
      </c>
      <c r="C16" s="11">
        <v>200</v>
      </c>
      <c r="D16" s="12" t="s">
        <v>8</v>
      </c>
      <c r="E16" s="41"/>
      <c r="F16" s="212"/>
      <c r="G16" s="43">
        <f t="shared" si="0"/>
        <v>0</v>
      </c>
      <c r="H16" s="43">
        <f t="shared" si="1"/>
        <v>0</v>
      </c>
      <c r="I16" s="116">
        <f t="shared" si="2"/>
        <v>0</v>
      </c>
      <c r="J16" s="215"/>
    </row>
    <row r="17" spans="1:10" ht="33" x14ac:dyDescent="0.3">
      <c r="A17" s="9">
        <v>10</v>
      </c>
      <c r="B17" s="31" t="s">
        <v>730</v>
      </c>
      <c r="C17" s="11">
        <v>150</v>
      </c>
      <c r="D17" s="12" t="s">
        <v>8</v>
      </c>
      <c r="E17" s="41"/>
      <c r="F17" s="212"/>
      <c r="G17" s="43">
        <f t="shared" si="0"/>
        <v>0</v>
      </c>
      <c r="H17" s="43">
        <f t="shared" si="1"/>
        <v>0</v>
      </c>
      <c r="I17" s="116">
        <f t="shared" si="2"/>
        <v>0</v>
      </c>
      <c r="J17" s="215"/>
    </row>
    <row r="18" spans="1:10" ht="33" x14ac:dyDescent="0.3">
      <c r="A18" s="9">
        <v>11</v>
      </c>
      <c r="B18" s="31" t="s">
        <v>731</v>
      </c>
      <c r="C18" s="11">
        <v>300</v>
      </c>
      <c r="D18" s="12" t="s">
        <v>8</v>
      </c>
      <c r="E18" s="41"/>
      <c r="F18" s="212"/>
      <c r="G18" s="43">
        <f t="shared" si="0"/>
        <v>0</v>
      </c>
      <c r="H18" s="43">
        <f t="shared" si="1"/>
        <v>0</v>
      </c>
      <c r="I18" s="116">
        <f t="shared" si="2"/>
        <v>0</v>
      </c>
      <c r="J18" s="215"/>
    </row>
    <row r="19" spans="1:10" ht="33" x14ac:dyDescent="0.3">
      <c r="A19" s="9">
        <v>12</v>
      </c>
      <c r="B19" s="31" t="s">
        <v>365</v>
      </c>
      <c r="C19" s="11">
        <v>300</v>
      </c>
      <c r="D19" s="12" t="s">
        <v>8</v>
      </c>
      <c r="E19" s="41"/>
      <c r="F19" s="212"/>
      <c r="G19" s="43">
        <f t="shared" si="0"/>
        <v>0</v>
      </c>
      <c r="H19" s="43">
        <f t="shared" si="1"/>
        <v>0</v>
      </c>
      <c r="I19" s="116">
        <f t="shared" si="2"/>
        <v>0</v>
      </c>
      <c r="J19" s="215"/>
    </row>
    <row r="20" spans="1:10" ht="33" x14ac:dyDescent="0.3">
      <c r="A20" s="9">
        <v>13</v>
      </c>
      <c r="B20" s="31" t="s">
        <v>366</v>
      </c>
      <c r="C20" s="11">
        <v>300</v>
      </c>
      <c r="D20" s="12" t="s">
        <v>8</v>
      </c>
      <c r="E20" s="41"/>
      <c r="F20" s="212"/>
      <c r="G20" s="43">
        <f t="shared" si="0"/>
        <v>0</v>
      </c>
      <c r="H20" s="43">
        <f t="shared" si="1"/>
        <v>0</v>
      </c>
      <c r="I20" s="116">
        <f t="shared" si="2"/>
        <v>0</v>
      </c>
      <c r="J20" s="215"/>
    </row>
    <row r="21" spans="1:10" ht="33" x14ac:dyDescent="0.3">
      <c r="A21" s="9">
        <v>14</v>
      </c>
      <c r="B21" s="31" t="s">
        <v>367</v>
      </c>
      <c r="C21" s="11">
        <v>350</v>
      </c>
      <c r="D21" s="12" t="s">
        <v>8</v>
      </c>
      <c r="E21" s="41"/>
      <c r="F21" s="212"/>
      <c r="G21" s="43">
        <f t="shared" si="0"/>
        <v>0</v>
      </c>
      <c r="H21" s="43">
        <f t="shared" si="1"/>
        <v>0</v>
      </c>
      <c r="I21" s="116">
        <f t="shared" si="2"/>
        <v>0</v>
      </c>
      <c r="J21" s="215"/>
    </row>
    <row r="22" spans="1:10" ht="33" x14ac:dyDescent="0.3">
      <c r="A22" s="9">
        <v>15</v>
      </c>
      <c r="B22" s="9" t="s">
        <v>404</v>
      </c>
      <c r="C22" s="11">
        <v>100</v>
      </c>
      <c r="D22" s="12" t="s">
        <v>8</v>
      </c>
      <c r="E22" s="41"/>
      <c r="F22" s="212"/>
      <c r="G22" s="43">
        <f t="shared" si="0"/>
        <v>0</v>
      </c>
      <c r="H22" s="43">
        <f t="shared" si="1"/>
        <v>0</v>
      </c>
      <c r="I22" s="116">
        <f t="shared" si="2"/>
        <v>0</v>
      </c>
      <c r="J22" s="215"/>
    </row>
    <row r="23" spans="1:10" ht="33" x14ac:dyDescent="0.3">
      <c r="A23" s="9">
        <v>16</v>
      </c>
      <c r="B23" s="9" t="s">
        <v>368</v>
      </c>
      <c r="C23" s="11">
        <v>2000</v>
      </c>
      <c r="D23" s="12" t="s">
        <v>8</v>
      </c>
      <c r="E23" s="54"/>
      <c r="F23" s="212"/>
      <c r="G23" s="43">
        <f t="shared" si="0"/>
        <v>0</v>
      </c>
      <c r="H23" s="43">
        <f t="shared" si="1"/>
        <v>0</v>
      </c>
      <c r="I23" s="116">
        <f t="shared" si="2"/>
        <v>0</v>
      </c>
      <c r="J23" s="215"/>
    </row>
    <row r="24" spans="1:10" ht="33" x14ac:dyDescent="0.3">
      <c r="A24" s="9">
        <v>17</v>
      </c>
      <c r="B24" s="9" t="s">
        <v>369</v>
      </c>
      <c r="C24" s="11">
        <v>500</v>
      </c>
      <c r="D24" s="12" t="s">
        <v>8</v>
      </c>
      <c r="E24" s="54"/>
      <c r="F24" s="212"/>
      <c r="G24" s="43">
        <f t="shared" si="0"/>
        <v>0</v>
      </c>
      <c r="H24" s="43">
        <f t="shared" si="1"/>
        <v>0</v>
      </c>
      <c r="I24" s="116">
        <f t="shared" si="2"/>
        <v>0</v>
      </c>
      <c r="J24" s="215"/>
    </row>
    <row r="25" spans="1:10" ht="16.5" x14ac:dyDescent="0.3">
      <c r="A25" s="9">
        <v>18</v>
      </c>
      <c r="B25" s="9" t="s">
        <v>371</v>
      </c>
      <c r="C25" s="11">
        <v>500</v>
      </c>
      <c r="D25" s="12" t="s">
        <v>8</v>
      </c>
      <c r="E25" s="54"/>
      <c r="F25" s="212"/>
      <c r="G25" s="43">
        <f t="shared" si="0"/>
        <v>0</v>
      </c>
      <c r="H25" s="43">
        <f t="shared" si="1"/>
        <v>0</v>
      </c>
      <c r="I25" s="116">
        <f t="shared" si="2"/>
        <v>0</v>
      </c>
      <c r="J25" s="215"/>
    </row>
    <row r="26" spans="1:10" ht="22.5" customHeight="1" x14ac:dyDescent="0.3">
      <c r="A26" s="9">
        <v>19</v>
      </c>
      <c r="B26" s="9" t="s">
        <v>370</v>
      </c>
      <c r="C26" s="11">
        <v>2500</v>
      </c>
      <c r="D26" s="12" t="s">
        <v>8</v>
      </c>
      <c r="E26" s="54"/>
      <c r="F26" s="212"/>
      <c r="G26" s="43">
        <f t="shared" si="0"/>
        <v>0</v>
      </c>
      <c r="H26" s="43">
        <f t="shared" si="1"/>
        <v>0</v>
      </c>
      <c r="I26" s="116">
        <f t="shared" si="2"/>
        <v>0</v>
      </c>
      <c r="J26" s="215"/>
    </row>
    <row r="27" spans="1:10" ht="16.5" x14ac:dyDescent="0.3">
      <c r="A27" s="9">
        <v>20</v>
      </c>
      <c r="B27" s="9" t="s">
        <v>533</v>
      </c>
      <c r="C27" s="11">
        <v>2500</v>
      </c>
      <c r="D27" s="12" t="s">
        <v>8</v>
      </c>
      <c r="E27" s="54"/>
      <c r="F27" s="212"/>
      <c r="G27" s="43">
        <f t="shared" si="0"/>
        <v>0</v>
      </c>
      <c r="H27" s="43">
        <f t="shared" si="1"/>
        <v>0</v>
      </c>
      <c r="I27" s="116">
        <f t="shared" si="2"/>
        <v>0</v>
      </c>
      <c r="J27" s="215"/>
    </row>
    <row r="28" spans="1:10" ht="16.5" x14ac:dyDescent="0.3">
      <c r="A28" s="9">
        <v>21</v>
      </c>
      <c r="B28" s="9" t="s">
        <v>534</v>
      </c>
      <c r="C28" s="11">
        <v>2500</v>
      </c>
      <c r="D28" s="12" t="s">
        <v>8</v>
      </c>
      <c r="E28" s="54"/>
      <c r="F28" s="212"/>
      <c r="G28" s="43">
        <f t="shared" si="0"/>
        <v>0</v>
      </c>
      <c r="H28" s="43">
        <f t="shared" si="1"/>
        <v>0</v>
      </c>
      <c r="I28" s="116">
        <f t="shared" si="2"/>
        <v>0</v>
      </c>
      <c r="J28" s="215"/>
    </row>
    <row r="29" spans="1:10" s="251" customFormat="1" ht="49.5" x14ac:dyDescent="0.3">
      <c r="A29" s="243">
        <v>22</v>
      </c>
      <c r="B29" s="243" t="s">
        <v>711</v>
      </c>
      <c r="C29" s="244">
        <v>1500</v>
      </c>
      <c r="D29" s="245" t="s">
        <v>8</v>
      </c>
      <c r="E29" s="246"/>
      <c r="F29" s="247"/>
      <c r="G29" s="248">
        <f t="shared" si="0"/>
        <v>0</v>
      </c>
      <c r="H29" s="248">
        <f t="shared" si="1"/>
        <v>0</v>
      </c>
      <c r="I29" s="249">
        <f t="shared" si="2"/>
        <v>0</v>
      </c>
      <c r="J29" s="250"/>
    </row>
    <row r="30" spans="1:10" ht="16.5" x14ac:dyDescent="0.3">
      <c r="A30" s="9">
        <v>23</v>
      </c>
      <c r="B30" s="9" t="s">
        <v>662</v>
      </c>
      <c r="C30" s="11">
        <v>1500</v>
      </c>
      <c r="D30" s="12" t="s">
        <v>8</v>
      </c>
      <c r="E30" s="54"/>
      <c r="F30" s="212"/>
      <c r="G30" s="43">
        <f t="shared" si="0"/>
        <v>0</v>
      </c>
      <c r="H30" s="43">
        <f t="shared" si="1"/>
        <v>0</v>
      </c>
      <c r="I30" s="116">
        <f t="shared" si="2"/>
        <v>0</v>
      </c>
      <c r="J30" s="215"/>
    </row>
    <row r="31" spans="1:10" ht="16.5" x14ac:dyDescent="0.3">
      <c r="A31" s="9"/>
      <c r="B31" s="20" t="s">
        <v>293</v>
      </c>
      <c r="C31" s="13" t="s">
        <v>3</v>
      </c>
      <c r="D31" s="14" t="s">
        <v>3</v>
      </c>
      <c r="E31" s="14" t="s">
        <v>3</v>
      </c>
      <c r="F31" s="14" t="s">
        <v>3</v>
      </c>
      <c r="G31" s="14">
        <f>SUM(G8:G30)</f>
        <v>0</v>
      </c>
      <c r="H31" s="14">
        <f>SUM(H8:H30)</f>
        <v>0</v>
      </c>
      <c r="I31" s="117">
        <f>SUM(I8:I30)</f>
        <v>0</v>
      </c>
      <c r="J31" s="216">
        <f>SUM(J8:J29)</f>
        <v>0</v>
      </c>
    </row>
    <row r="32" spans="1:10" ht="16.5" customHeight="1" x14ac:dyDescent="0.2">
      <c r="A32" s="317" t="s">
        <v>687</v>
      </c>
      <c r="B32" s="318"/>
      <c r="C32" s="318"/>
      <c r="D32" s="318"/>
      <c r="E32" s="318"/>
      <c r="F32" s="318"/>
      <c r="G32" s="318"/>
      <c r="H32" s="318"/>
      <c r="I32" s="318"/>
      <c r="J32" s="319"/>
    </row>
    <row r="33" spans="1:10" ht="33" x14ac:dyDescent="0.3">
      <c r="A33" s="12">
        <v>1</v>
      </c>
      <c r="B33" s="63" t="s">
        <v>535</v>
      </c>
      <c r="C33" s="12">
        <v>10</v>
      </c>
      <c r="D33" s="12" t="s">
        <v>7</v>
      </c>
      <c r="E33" s="41"/>
      <c r="F33" s="212"/>
      <c r="G33" s="43">
        <f>C33*ROUND(F33,4)</f>
        <v>0</v>
      </c>
      <c r="H33" s="43">
        <f>G33*0.095</f>
        <v>0</v>
      </c>
      <c r="I33" s="116">
        <f>+G33+H33</f>
        <v>0</v>
      </c>
      <c r="J33" s="215"/>
    </row>
    <row r="34" spans="1:10" ht="33" x14ac:dyDescent="0.3">
      <c r="A34" s="12">
        <v>2</v>
      </c>
      <c r="B34" s="63" t="s">
        <v>536</v>
      </c>
      <c r="C34" s="12">
        <v>10</v>
      </c>
      <c r="D34" s="12" t="s">
        <v>7</v>
      </c>
      <c r="E34" s="41"/>
      <c r="F34" s="212"/>
      <c r="G34" s="43">
        <f t="shared" ref="G34:G44" si="3">C34*ROUND(F34,4)</f>
        <v>0</v>
      </c>
      <c r="H34" s="43">
        <f t="shared" ref="H34:H44" si="4">G34*0.095</f>
        <v>0</v>
      </c>
      <c r="I34" s="116">
        <f t="shared" ref="I34:I44" si="5">+G34+H34</f>
        <v>0</v>
      </c>
      <c r="J34" s="215"/>
    </row>
    <row r="35" spans="1:10" ht="33" x14ac:dyDescent="0.3">
      <c r="A35" s="12">
        <v>3</v>
      </c>
      <c r="B35" s="63" t="s">
        <v>537</v>
      </c>
      <c r="C35" s="12">
        <v>10</v>
      </c>
      <c r="D35" s="12" t="s">
        <v>7</v>
      </c>
      <c r="E35" s="41"/>
      <c r="F35" s="212"/>
      <c r="G35" s="43">
        <f t="shared" si="3"/>
        <v>0</v>
      </c>
      <c r="H35" s="43">
        <f t="shared" si="4"/>
        <v>0</v>
      </c>
      <c r="I35" s="116">
        <f t="shared" si="5"/>
        <v>0</v>
      </c>
      <c r="J35" s="215"/>
    </row>
    <row r="36" spans="1:10" ht="33" x14ac:dyDescent="0.3">
      <c r="A36" s="12">
        <v>4</v>
      </c>
      <c r="B36" s="63" t="s">
        <v>538</v>
      </c>
      <c r="C36" s="12">
        <v>10</v>
      </c>
      <c r="D36" s="12" t="s">
        <v>7</v>
      </c>
      <c r="E36" s="41"/>
      <c r="F36" s="212"/>
      <c r="G36" s="43">
        <f t="shared" si="3"/>
        <v>0</v>
      </c>
      <c r="H36" s="43">
        <f t="shared" si="4"/>
        <v>0</v>
      </c>
      <c r="I36" s="116">
        <f t="shared" si="5"/>
        <v>0</v>
      </c>
      <c r="J36" s="215"/>
    </row>
    <row r="37" spans="1:10" ht="33" x14ac:dyDescent="0.3">
      <c r="A37" s="12">
        <v>5</v>
      </c>
      <c r="B37" s="63" t="s">
        <v>539</v>
      </c>
      <c r="C37" s="12">
        <v>10</v>
      </c>
      <c r="D37" s="12" t="s">
        <v>7</v>
      </c>
      <c r="E37" s="41"/>
      <c r="F37" s="212"/>
      <c r="G37" s="43">
        <f t="shared" si="3"/>
        <v>0</v>
      </c>
      <c r="H37" s="43">
        <f t="shared" si="4"/>
        <v>0</v>
      </c>
      <c r="I37" s="116">
        <f t="shared" si="5"/>
        <v>0</v>
      </c>
      <c r="J37" s="215"/>
    </row>
    <row r="38" spans="1:10" ht="16.5" x14ac:dyDescent="0.3">
      <c r="A38" s="12">
        <v>6</v>
      </c>
      <c r="B38" s="63" t="s">
        <v>540</v>
      </c>
      <c r="C38" s="12">
        <v>20</v>
      </c>
      <c r="D38" s="12" t="s">
        <v>7</v>
      </c>
      <c r="E38" s="41"/>
      <c r="F38" s="212"/>
      <c r="G38" s="43">
        <f t="shared" si="3"/>
        <v>0</v>
      </c>
      <c r="H38" s="43">
        <f t="shared" si="4"/>
        <v>0</v>
      </c>
      <c r="I38" s="116">
        <f t="shared" si="5"/>
        <v>0</v>
      </c>
      <c r="J38" s="215"/>
    </row>
    <row r="39" spans="1:10" ht="16.5" x14ac:dyDescent="0.3">
      <c r="A39" s="12">
        <v>7</v>
      </c>
      <c r="B39" s="63" t="s">
        <v>541</v>
      </c>
      <c r="C39" s="12">
        <v>20</v>
      </c>
      <c r="D39" s="12" t="s">
        <v>7</v>
      </c>
      <c r="E39" s="41"/>
      <c r="F39" s="212"/>
      <c r="G39" s="43">
        <f t="shared" si="3"/>
        <v>0</v>
      </c>
      <c r="H39" s="43">
        <f t="shared" si="4"/>
        <v>0</v>
      </c>
      <c r="I39" s="116">
        <f t="shared" si="5"/>
        <v>0</v>
      </c>
      <c r="J39" s="215"/>
    </row>
    <row r="40" spans="1:10" ht="16.5" x14ac:dyDescent="0.3">
      <c r="A40" s="12">
        <v>8</v>
      </c>
      <c r="B40" s="63" t="s">
        <v>542</v>
      </c>
      <c r="C40" s="12">
        <v>20</v>
      </c>
      <c r="D40" s="12" t="s">
        <v>7</v>
      </c>
      <c r="E40" s="41"/>
      <c r="F40" s="212"/>
      <c r="G40" s="43">
        <f t="shared" si="3"/>
        <v>0</v>
      </c>
      <c r="H40" s="43">
        <f t="shared" si="4"/>
        <v>0</v>
      </c>
      <c r="I40" s="116">
        <f t="shared" si="5"/>
        <v>0</v>
      </c>
      <c r="J40" s="215"/>
    </row>
    <row r="41" spans="1:10" ht="16.5" x14ac:dyDescent="0.3">
      <c r="A41" s="12">
        <v>9</v>
      </c>
      <c r="B41" s="63" t="s">
        <v>543</v>
      </c>
      <c r="C41" s="12">
        <v>20</v>
      </c>
      <c r="D41" s="12" t="s">
        <v>7</v>
      </c>
      <c r="E41" s="41"/>
      <c r="F41" s="212"/>
      <c r="G41" s="43">
        <f t="shared" si="3"/>
        <v>0</v>
      </c>
      <c r="H41" s="43">
        <f t="shared" si="4"/>
        <v>0</v>
      </c>
      <c r="I41" s="116">
        <f t="shared" si="5"/>
        <v>0</v>
      </c>
      <c r="J41" s="215"/>
    </row>
    <row r="42" spans="1:10" ht="16.5" x14ac:dyDescent="0.3">
      <c r="A42" s="12">
        <v>10</v>
      </c>
      <c r="B42" s="63" t="s">
        <v>544</v>
      </c>
      <c r="C42" s="12">
        <v>10</v>
      </c>
      <c r="D42" s="12" t="s">
        <v>7</v>
      </c>
      <c r="E42" s="41"/>
      <c r="F42" s="212"/>
      <c r="G42" s="43">
        <f t="shared" si="3"/>
        <v>0</v>
      </c>
      <c r="H42" s="43">
        <f t="shared" si="4"/>
        <v>0</v>
      </c>
      <c r="I42" s="116">
        <f t="shared" si="5"/>
        <v>0</v>
      </c>
      <c r="J42" s="215"/>
    </row>
    <row r="43" spans="1:10" ht="16.5" x14ac:dyDescent="0.3">
      <c r="A43" s="12">
        <v>11</v>
      </c>
      <c r="B43" s="63" t="s">
        <v>717</v>
      </c>
      <c r="C43" s="12">
        <v>10</v>
      </c>
      <c r="D43" s="12" t="s">
        <v>7</v>
      </c>
      <c r="E43" s="41"/>
      <c r="F43" s="212"/>
      <c r="G43" s="43">
        <f t="shared" si="3"/>
        <v>0</v>
      </c>
      <c r="H43" s="43">
        <f t="shared" si="4"/>
        <v>0</v>
      </c>
      <c r="I43" s="116">
        <f t="shared" si="5"/>
        <v>0</v>
      </c>
      <c r="J43" s="215"/>
    </row>
    <row r="44" spans="1:10" s="251" customFormat="1" ht="33" x14ac:dyDescent="0.3">
      <c r="A44" s="245">
        <v>12</v>
      </c>
      <c r="B44" s="252" t="s">
        <v>712</v>
      </c>
      <c r="C44" s="245">
        <v>10</v>
      </c>
      <c r="D44" s="245" t="s">
        <v>7</v>
      </c>
      <c r="E44" s="253"/>
      <c r="F44" s="247"/>
      <c r="G44" s="248">
        <f t="shared" si="3"/>
        <v>0</v>
      </c>
      <c r="H44" s="248">
        <f t="shared" si="4"/>
        <v>0</v>
      </c>
      <c r="I44" s="249">
        <f t="shared" si="5"/>
        <v>0</v>
      </c>
      <c r="J44" s="250"/>
    </row>
    <row r="45" spans="1:10" ht="16.5" x14ac:dyDescent="0.3">
      <c r="A45" s="9"/>
      <c r="B45" s="20" t="s">
        <v>688</v>
      </c>
      <c r="C45" s="13" t="s">
        <v>3</v>
      </c>
      <c r="D45" s="14" t="s">
        <v>3</v>
      </c>
      <c r="E45" s="14" t="s">
        <v>3</v>
      </c>
      <c r="F45" s="14" t="s">
        <v>3</v>
      </c>
      <c r="G45" s="14">
        <f>SUM(G33:G44)</f>
        <v>0</v>
      </c>
      <c r="H45" s="14">
        <f>SUM(H33:H44)</f>
        <v>0</v>
      </c>
      <c r="I45" s="117">
        <f>SUM(I33:I44)</f>
        <v>0</v>
      </c>
      <c r="J45" s="216">
        <f>SUM(J33:J44)</f>
        <v>0</v>
      </c>
    </row>
    <row r="46" spans="1:10" ht="16.5" x14ac:dyDescent="0.2">
      <c r="A46" s="22"/>
      <c r="B46" s="64"/>
      <c r="C46" s="65"/>
      <c r="D46" s="65"/>
      <c r="E46" s="65"/>
      <c r="F46" s="65"/>
      <c r="G46" s="65"/>
      <c r="H46" s="65"/>
      <c r="I46" s="65"/>
    </row>
    <row r="47" spans="1:10" s="157" customFormat="1" ht="15" customHeight="1" x14ac:dyDescent="0.2">
      <c r="A47" s="270" t="s">
        <v>183</v>
      </c>
      <c r="B47" s="270"/>
      <c r="C47" s="270"/>
      <c r="D47" s="270"/>
      <c r="E47" s="270"/>
      <c r="F47" s="270"/>
      <c r="G47" s="270"/>
      <c r="H47" s="270"/>
      <c r="I47" s="270"/>
    </row>
    <row r="48" spans="1:10" s="158" customFormat="1" ht="23.25" customHeight="1" x14ac:dyDescent="0.2">
      <c r="A48" s="271" t="s">
        <v>184</v>
      </c>
      <c r="B48" s="271"/>
      <c r="C48" s="271"/>
      <c r="D48" s="271"/>
      <c r="E48" s="271"/>
      <c r="F48" s="271"/>
      <c r="G48" s="271"/>
      <c r="H48" s="271"/>
      <c r="I48" s="271"/>
    </row>
    <row r="49" spans="1:10" s="271" customFormat="1" ht="12.75" customHeight="1" x14ac:dyDescent="0.2">
      <c r="A49" s="271" t="s">
        <v>407</v>
      </c>
    </row>
    <row r="50" spans="1:10" s="159" customFormat="1" ht="12.75" customHeight="1" x14ac:dyDescent="0.2">
      <c r="A50" s="266" t="s">
        <v>408</v>
      </c>
      <c r="B50" s="266"/>
      <c r="C50" s="266"/>
      <c r="D50" s="266"/>
      <c r="E50" s="266"/>
      <c r="F50" s="266"/>
      <c r="G50" s="266"/>
      <c r="H50" s="266"/>
      <c r="I50" s="266"/>
    </row>
    <row r="51" spans="1:10" s="159" customFormat="1" ht="15" customHeight="1" x14ac:dyDescent="0.2">
      <c r="A51" s="266" t="s">
        <v>409</v>
      </c>
      <c r="B51" s="266"/>
      <c r="C51" s="266"/>
      <c r="D51" s="266"/>
      <c r="E51" s="266"/>
      <c r="F51" s="266"/>
      <c r="G51" s="266"/>
      <c r="H51" s="266"/>
      <c r="I51" s="266"/>
    </row>
    <row r="52" spans="1:10" s="266" customFormat="1" ht="15" customHeight="1" x14ac:dyDescent="0.2">
      <c r="A52" s="266" t="s">
        <v>410</v>
      </c>
    </row>
    <row r="53" spans="1:10" s="266" customFormat="1" ht="15" customHeight="1" x14ac:dyDescent="0.2">
      <c r="A53" s="266" t="s">
        <v>411</v>
      </c>
    </row>
    <row r="54" spans="1:10" s="173" customFormat="1" ht="13.15" customHeight="1" x14ac:dyDescent="0.2">
      <c r="A54" s="266" t="s">
        <v>412</v>
      </c>
      <c r="B54" s="266"/>
      <c r="C54" s="266"/>
      <c r="D54" s="266"/>
      <c r="E54" s="266"/>
      <c r="F54" s="266"/>
      <c r="G54" s="266"/>
      <c r="H54" s="266"/>
      <c r="I54" s="266"/>
    </row>
    <row r="55" spans="1:10" s="173" customFormat="1" ht="48.75" customHeight="1" x14ac:dyDescent="0.2">
      <c r="A55" s="266" t="s">
        <v>428</v>
      </c>
      <c r="B55" s="266"/>
      <c r="C55" s="266"/>
      <c r="D55" s="266"/>
      <c r="E55" s="266"/>
      <c r="F55" s="266"/>
      <c r="G55" s="266"/>
      <c r="H55" s="266"/>
      <c r="I55" s="266"/>
    </row>
    <row r="56" spans="1:10" s="173" customFormat="1" ht="12.75" x14ac:dyDescent="0.2">
      <c r="A56" s="168"/>
      <c r="B56" s="168"/>
      <c r="C56" s="168"/>
      <c r="D56" s="168"/>
      <c r="E56" s="168"/>
      <c r="F56" s="168"/>
      <c r="G56" s="168"/>
      <c r="H56" s="168"/>
      <c r="I56" s="168"/>
    </row>
    <row r="57" spans="1:10" s="158" customFormat="1" ht="13.9" customHeight="1" x14ac:dyDescent="0.2">
      <c r="A57" s="269" t="s">
        <v>413</v>
      </c>
      <c r="B57" s="269"/>
      <c r="C57" s="269"/>
      <c r="D57" s="269"/>
      <c r="E57" s="269"/>
      <c r="F57" s="269"/>
      <c r="G57" s="269"/>
      <c r="H57" s="269"/>
      <c r="I57" s="269"/>
    </row>
    <row r="58" spans="1:10" ht="12.75" customHeight="1" x14ac:dyDescent="0.2">
      <c r="A58" s="294"/>
      <c r="B58" s="294"/>
      <c r="C58" s="91"/>
      <c r="D58" s="89"/>
      <c r="E58" s="1"/>
      <c r="F58" s="92"/>
      <c r="G58" s="1"/>
      <c r="H58" s="1"/>
      <c r="I58" s="1"/>
      <c r="J58" s="1"/>
    </row>
    <row r="59" spans="1:10" ht="12.75" customHeight="1" x14ac:dyDescent="0.3">
      <c r="A59" s="22"/>
      <c r="B59" s="288"/>
      <c r="C59" s="273"/>
      <c r="D59" s="273"/>
      <c r="E59" s="273"/>
      <c r="F59" s="273"/>
      <c r="G59" s="273"/>
      <c r="H59" s="273"/>
      <c r="I59" s="273"/>
    </row>
    <row r="60" spans="1:10" ht="12.75" customHeight="1" x14ac:dyDescent="0.3">
      <c r="A60" s="22"/>
      <c r="B60" s="288"/>
      <c r="C60" s="273"/>
      <c r="D60" s="273"/>
      <c r="E60" s="273"/>
      <c r="F60" s="273"/>
      <c r="G60" s="273"/>
      <c r="H60" s="273"/>
      <c r="I60" s="273"/>
    </row>
    <row r="61" spans="1:10" ht="12.75" customHeight="1" x14ac:dyDescent="0.3">
      <c r="A61" s="22"/>
      <c r="B61" s="288"/>
      <c r="C61" s="301"/>
      <c r="D61" s="301"/>
      <c r="E61" s="301"/>
      <c r="F61" s="301"/>
      <c r="G61" s="301"/>
      <c r="H61" s="301"/>
      <c r="I61" s="301"/>
    </row>
    <row r="62" spans="1:10" ht="12.75" customHeight="1" x14ac:dyDescent="0.3">
      <c r="A62" s="22"/>
      <c r="B62" s="288"/>
      <c r="C62" s="273"/>
      <c r="D62" s="273"/>
      <c r="E62" s="273"/>
      <c r="F62" s="273"/>
      <c r="G62" s="273"/>
      <c r="H62" s="273"/>
      <c r="I62" s="273"/>
    </row>
    <row r="63" spans="1:10" ht="12.75" customHeight="1" x14ac:dyDescent="0.3">
      <c r="A63" s="22"/>
      <c r="B63" s="268"/>
      <c r="C63" s="273"/>
      <c r="D63" s="273"/>
      <c r="E63" s="273"/>
      <c r="F63" s="273"/>
      <c r="G63" s="273"/>
      <c r="H63" s="273"/>
      <c r="I63" s="273"/>
    </row>
    <row r="64" spans="1:10" ht="12.75" customHeight="1" x14ac:dyDescent="0.3">
      <c r="A64" s="22"/>
      <c r="B64" s="267"/>
      <c r="C64" s="267"/>
      <c r="D64" s="267"/>
      <c r="E64" s="267"/>
      <c r="F64" s="267"/>
      <c r="G64" s="267"/>
      <c r="H64" s="267"/>
      <c r="I64" s="267"/>
    </row>
    <row r="65" spans="1:9" ht="16.5" x14ac:dyDescent="0.3">
      <c r="A65" s="22"/>
      <c r="B65" s="25"/>
      <c r="C65" s="27"/>
      <c r="D65" s="28"/>
      <c r="E65" s="8"/>
      <c r="F65" s="8"/>
      <c r="G65" s="8"/>
      <c r="H65" s="8"/>
      <c r="I65" s="8"/>
    </row>
    <row r="66" spans="1:9" ht="16.5" x14ac:dyDescent="0.3">
      <c r="A66" s="22"/>
      <c r="B66" s="4"/>
      <c r="C66" s="5"/>
      <c r="D66" s="6"/>
      <c r="E66" s="23"/>
      <c r="F66" s="23"/>
      <c r="G66" s="23"/>
      <c r="H66" s="23"/>
      <c r="I66" s="23"/>
    </row>
    <row r="67" spans="1:9" ht="16.5" x14ac:dyDescent="0.3">
      <c r="A67" s="3"/>
      <c r="B67" s="288"/>
      <c r="C67" s="273"/>
      <c r="D67" s="273"/>
      <c r="E67" s="273"/>
      <c r="F67" s="273"/>
      <c r="G67" s="273"/>
      <c r="H67" s="273"/>
      <c r="I67" s="273"/>
    </row>
    <row r="68" spans="1:9" ht="16.5" x14ac:dyDescent="0.3">
      <c r="A68" s="3"/>
      <c r="B68" s="288"/>
      <c r="C68" s="273"/>
      <c r="D68" s="273"/>
      <c r="E68" s="273"/>
      <c r="F68" s="273"/>
      <c r="G68" s="273"/>
      <c r="H68" s="273"/>
      <c r="I68" s="273"/>
    </row>
    <row r="69" spans="1:9" ht="16.5" x14ac:dyDescent="0.3">
      <c r="A69" s="3"/>
      <c r="B69" s="288"/>
      <c r="C69" s="273"/>
      <c r="D69" s="273"/>
      <c r="E69" s="273"/>
      <c r="F69" s="273"/>
      <c r="G69" s="273"/>
      <c r="H69" s="273"/>
      <c r="I69" s="273"/>
    </row>
  </sheetData>
  <mergeCells count="24">
    <mergeCell ref="E1:J1"/>
    <mergeCell ref="A3:I3"/>
    <mergeCell ref="A7:J7"/>
    <mergeCell ref="A32:J32"/>
    <mergeCell ref="A47:I47"/>
    <mergeCell ref="A58:B58"/>
    <mergeCell ref="A48:I48"/>
    <mergeCell ref="A49:XFD49"/>
    <mergeCell ref="A50:I50"/>
    <mergeCell ref="A51:I51"/>
    <mergeCell ref="A52:XFD52"/>
    <mergeCell ref="A53:XFD53"/>
    <mergeCell ref="A54:I54"/>
    <mergeCell ref="A55:I55"/>
    <mergeCell ref="A57:I57"/>
    <mergeCell ref="B68:I68"/>
    <mergeCell ref="B69:I69"/>
    <mergeCell ref="B59:I59"/>
    <mergeCell ref="B60:I60"/>
    <mergeCell ref="B61:I61"/>
    <mergeCell ref="B62:I62"/>
    <mergeCell ref="B63:I63"/>
    <mergeCell ref="B64:I64"/>
    <mergeCell ref="B67:I67"/>
  </mergeCells>
  <phoneticPr fontId="4" type="noConversion"/>
  <dataValidations count="1">
    <dataValidation type="whole" operator="equal" allowBlank="1" showInputMessage="1" showErrorMessage="1" sqref="J33:J44 J8:J30">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82"/>
  <sheetViews>
    <sheetView view="pageBreakPreview" zoomScaleNormal="154" zoomScaleSheetLayoutView="118" workbookViewId="0">
      <pane ySplit="6" topLeftCell="A43" activePane="bottomLeft" state="frozen"/>
      <selection pane="bottomLeft" activeCell="B46" sqref="B46"/>
    </sheetView>
  </sheetViews>
  <sheetFormatPr defaultRowHeight="16.5" x14ac:dyDescent="0.3"/>
  <cols>
    <col min="1" max="1" width="5.42578125" style="3" customWidth="1"/>
    <col min="2" max="2" width="36.28515625" style="3" customWidth="1"/>
    <col min="3" max="3" width="9.28515625" style="3" customWidth="1"/>
    <col min="4" max="4" width="7.5703125" style="3" customWidth="1"/>
    <col min="5" max="5" width="15.28515625" style="3" customWidth="1"/>
    <col min="6" max="6" width="11.7109375" style="3" customWidth="1"/>
    <col min="7" max="7" width="12.28515625" style="3" customWidth="1"/>
    <col min="8" max="8" width="10.28515625" style="3" customWidth="1"/>
    <col min="9" max="9" width="15.7109375" style="3" customWidth="1"/>
    <col min="10" max="10" width="11.7109375" style="3" customWidth="1"/>
    <col min="11" max="16384" width="9.140625" style="3"/>
  </cols>
  <sheetData>
    <row r="1" spans="1:10" x14ac:dyDescent="0.3">
      <c r="A1" s="3" t="s">
        <v>6</v>
      </c>
      <c r="B1" s="4"/>
      <c r="C1" s="59"/>
      <c r="D1" s="60"/>
      <c r="E1" s="272" t="s">
        <v>188</v>
      </c>
      <c r="F1" s="301"/>
      <c r="G1" s="301"/>
      <c r="H1" s="301"/>
      <c r="I1" s="301"/>
      <c r="J1" s="301"/>
    </row>
    <row r="2" spans="1:10" x14ac:dyDescent="0.3">
      <c r="B2" s="4"/>
      <c r="C2" s="6"/>
      <c r="D2" s="6"/>
    </row>
    <row r="3" spans="1:10" x14ac:dyDescent="0.3">
      <c r="A3" s="275" t="s">
        <v>276</v>
      </c>
      <c r="B3" s="275"/>
      <c r="C3" s="275"/>
      <c r="D3" s="275"/>
      <c r="E3" s="275"/>
      <c r="F3" s="275"/>
      <c r="G3" s="275"/>
      <c r="H3" s="275"/>
      <c r="I3" s="275"/>
    </row>
    <row r="4" spans="1:10" x14ac:dyDescent="0.3">
      <c r="B4" s="4"/>
      <c r="C4" s="6"/>
      <c r="D4" s="6"/>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ht="27" x14ac:dyDescent="0.3">
      <c r="A6" s="101">
        <v>1</v>
      </c>
      <c r="B6" s="101">
        <v>2</v>
      </c>
      <c r="C6" s="102">
        <v>3</v>
      </c>
      <c r="D6" s="102">
        <v>4</v>
      </c>
      <c r="E6" s="102">
        <v>5</v>
      </c>
      <c r="F6" s="102">
        <v>6</v>
      </c>
      <c r="G6" s="102" t="s">
        <v>180</v>
      </c>
      <c r="H6" s="103" t="s">
        <v>181</v>
      </c>
      <c r="I6" s="102" t="s">
        <v>182</v>
      </c>
      <c r="J6" s="102">
        <v>10</v>
      </c>
    </row>
    <row r="7" spans="1:10" ht="16.5" customHeight="1" x14ac:dyDescent="0.3">
      <c r="A7" s="316" t="s">
        <v>689</v>
      </c>
      <c r="B7" s="316"/>
      <c r="C7" s="316"/>
      <c r="D7" s="316"/>
      <c r="E7" s="316"/>
      <c r="F7" s="316"/>
      <c r="G7" s="316"/>
      <c r="H7" s="316"/>
      <c r="I7" s="316"/>
      <c r="J7" s="316"/>
    </row>
    <row r="8" spans="1:10" ht="39" customHeight="1" x14ac:dyDescent="0.3">
      <c r="A8" s="12">
        <v>1</v>
      </c>
      <c r="B8" s="32" t="s">
        <v>214</v>
      </c>
      <c r="C8" s="11">
        <v>2500</v>
      </c>
      <c r="D8" s="12" t="s">
        <v>5</v>
      </c>
      <c r="E8" s="41"/>
      <c r="F8" s="212"/>
      <c r="G8" s="43">
        <f>C8*ROUND(F8,4)</f>
        <v>0</v>
      </c>
      <c r="H8" s="43">
        <f>G8*0.095</f>
        <v>0</v>
      </c>
      <c r="I8" s="43">
        <f>+G8+H8</f>
        <v>0</v>
      </c>
      <c r="J8" s="215"/>
    </row>
    <row r="9" spans="1:10" x14ac:dyDescent="0.3">
      <c r="A9" s="12">
        <v>2</v>
      </c>
      <c r="B9" s="9" t="s">
        <v>458</v>
      </c>
      <c r="C9" s="11">
        <v>50</v>
      </c>
      <c r="D9" s="12" t="s">
        <v>5</v>
      </c>
      <c r="E9" s="41"/>
      <c r="F9" s="212"/>
      <c r="G9" s="43">
        <f t="shared" ref="G9:G34" si="0">C9*ROUND(F9,4)</f>
        <v>0</v>
      </c>
      <c r="H9" s="43">
        <f t="shared" ref="H9:H34" si="1">G9*0.095</f>
        <v>0</v>
      </c>
      <c r="I9" s="43">
        <f t="shared" ref="I9:I34" si="2">+G9+H9</f>
        <v>0</v>
      </c>
      <c r="J9" s="215"/>
    </row>
    <row r="10" spans="1:10" ht="33.75" customHeight="1" x14ac:dyDescent="0.3">
      <c r="A10" s="12">
        <v>3</v>
      </c>
      <c r="B10" s="9" t="s">
        <v>732</v>
      </c>
      <c r="C10" s="11">
        <v>500</v>
      </c>
      <c r="D10" s="12" t="s">
        <v>5</v>
      </c>
      <c r="E10" s="41"/>
      <c r="F10" s="212"/>
      <c r="G10" s="43">
        <f t="shared" si="0"/>
        <v>0</v>
      </c>
      <c r="H10" s="43">
        <f t="shared" si="1"/>
        <v>0</v>
      </c>
      <c r="I10" s="43">
        <f t="shared" si="2"/>
        <v>0</v>
      </c>
      <c r="J10" s="215"/>
    </row>
    <row r="11" spans="1:10" x14ac:dyDescent="0.3">
      <c r="A11" s="12">
        <v>4</v>
      </c>
      <c r="B11" s="9" t="s">
        <v>733</v>
      </c>
      <c r="C11" s="11">
        <v>200</v>
      </c>
      <c r="D11" s="12" t="s">
        <v>5</v>
      </c>
      <c r="E11" s="41"/>
      <c r="F11" s="212"/>
      <c r="G11" s="43">
        <f t="shared" si="0"/>
        <v>0</v>
      </c>
      <c r="H11" s="43">
        <f t="shared" si="1"/>
        <v>0</v>
      </c>
      <c r="I11" s="43">
        <f t="shared" si="2"/>
        <v>0</v>
      </c>
      <c r="J11" s="215"/>
    </row>
    <row r="12" spans="1:10" x14ac:dyDescent="0.3">
      <c r="A12" s="12">
        <v>5</v>
      </c>
      <c r="B12" s="9" t="s">
        <v>133</v>
      </c>
      <c r="C12" s="11">
        <v>10</v>
      </c>
      <c r="D12" s="12" t="s">
        <v>5</v>
      </c>
      <c r="E12" s="41"/>
      <c r="F12" s="212"/>
      <c r="G12" s="43">
        <f t="shared" si="0"/>
        <v>0</v>
      </c>
      <c r="H12" s="43">
        <f t="shared" si="1"/>
        <v>0</v>
      </c>
      <c r="I12" s="43">
        <f t="shared" si="2"/>
        <v>0</v>
      </c>
      <c r="J12" s="215"/>
    </row>
    <row r="13" spans="1:10" x14ac:dyDescent="0.3">
      <c r="A13" s="12">
        <v>6</v>
      </c>
      <c r="B13" s="9" t="s">
        <v>545</v>
      </c>
      <c r="C13" s="11">
        <v>150</v>
      </c>
      <c r="D13" s="12" t="s">
        <v>5</v>
      </c>
      <c r="E13" s="41"/>
      <c r="F13" s="212"/>
      <c r="G13" s="43">
        <f t="shared" si="0"/>
        <v>0</v>
      </c>
      <c r="H13" s="43">
        <f t="shared" si="1"/>
        <v>0</v>
      </c>
      <c r="I13" s="43">
        <f t="shared" si="2"/>
        <v>0</v>
      </c>
      <c r="J13" s="215"/>
    </row>
    <row r="14" spans="1:10" x14ac:dyDescent="0.3">
      <c r="A14" s="12">
        <v>7</v>
      </c>
      <c r="B14" s="9" t="s">
        <v>546</v>
      </c>
      <c r="C14" s="11">
        <v>100</v>
      </c>
      <c r="D14" s="12" t="s">
        <v>5</v>
      </c>
      <c r="E14" s="41"/>
      <c r="F14" s="212"/>
      <c r="G14" s="43">
        <f t="shared" si="0"/>
        <v>0</v>
      </c>
      <c r="H14" s="43">
        <f t="shared" si="1"/>
        <v>0</v>
      </c>
      <c r="I14" s="43">
        <f t="shared" si="2"/>
        <v>0</v>
      </c>
      <c r="J14" s="215"/>
    </row>
    <row r="15" spans="1:10" s="183" customFormat="1" x14ac:dyDescent="0.3">
      <c r="A15" s="259">
        <v>8</v>
      </c>
      <c r="B15" s="224" t="s">
        <v>134</v>
      </c>
      <c r="C15" s="261">
        <v>10</v>
      </c>
      <c r="D15" s="259" t="s">
        <v>5</v>
      </c>
      <c r="E15" s="262"/>
      <c r="F15" s="263"/>
      <c r="G15" s="230">
        <f t="shared" si="0"/>
        <v>0</v>
      </c>
      <c r="H15" s="230">
        <f t="shared" si="1"/>
        <v>0</v>
      </c>
      <c r="I15" s="230">
        <f t="shared" si="2"/>
        <v>0</v>
      </c>
      <c r="J15" s="264"/>
    </row>
    <row r="16" spans="1:10" x14ac:dyDescent="0.3">
      <c r="A16" s="12">
        <v>9</v>
      </c>
      <c r="B16" s="9" t="s">
        <v>135</v>
      </c>
      <c r="C16" s="11">
        <v>10</v>
      </c>
      <c r="D16" s="12" t="s">
        <v>5</v>
      </c>
      <c r="E16" s="41"/>
      <c r="F16" s="212"/>
      <c r="G16" s="43">
        <f t="shared" si="0"/>
        <v>0</v>
      </c>
      <c r="H16" s="43">
        <f t="shared" si="1"/>
        <v>0</v>
      </c>
      <c r="I16" s="43">
        <f t="shared" si="2"/>
        <v>0</v>
      </c>
      <c r="J16" s="215"/>
    </row>
    <row r="17" spans="1:10" x14ac:dyDescent="0.3">
      <c r="A17" s="12">
        <v>10</v>
      </c>
      <c r="B17" s="9" t="s">
        <v>95</v>
      </c>
      <c r="C17" s="11">
        <v>50</v>
      </c>
      <c r="D17" s="12" t="s">
        <v>5</v>
      </c>
      <c r="E17" s="41"/>
      <c r="F17" s="212"/>
      <c r="G17" s="43">
        <f t="shared" si="0"/>
        <v>0</v>
      </c>
      <c r="H17" s="43">
        <f t="shared" si="1"/>
        <v>0</v>
      </c>
      <c r="I17" s="43">
        <f t="shared" si="2"/>
        <v>0</v>
      </c>
      <c r="J17" s="215"/>
    </row>
    <row r="18" spans="1:10" x14ac:dyDescent="0.3">
      <c r="A18" s="12">
        <v>11</v>
      </c>
      <c r="B18" s="9" t="s">
        <v>215</v>
      </c>
      <c r="C18" s="11">
        <v>1000</v>
      </c>
      <c r="D18" s="12" t="s">
        <v>5</v>
      </c>
      <c r="E18" s="41"/>
      <c r="F18" s="212"/>
      <c r="G18" s="43">
        <f t="shared" si="0"/>
        <v>0</v>
      </c>
      <c r="H18" s="43">
        <f t="shared" si="1"/>
        <v>0</v>
      </c>
      <c r="I18" s="43">
        <f t="shared" si="2"/>
        <v>0</v>
      </c>
      <c r="J18" s="215"/>
    </row>
    <row r="19" spans="1:10" x14ac:dyDescent="0.3">
      <c r="A19" s="12">
        <v>12</v>
      </c>
      <c r="B19" s="9" t="s">
        <v>216</v>
      </c>
      <c r="C19" s="11">
        <v>300</v>
      </c>
      <c r="D19" s="12" t="s">
        <v>5</v>
      </c>
      <c r="E19" s="41"/>
      <c r="F19" s="212"/>
      <c r="G19" s="43">
        <f t="shared" si="0"/>
        <v>0</v>
      </c>
      <c r="H19" s="43">
        <f t="shared" si="1"/>
        <v>0</v>
      </c>
      <c r="I19" s="43">
        <f t="shared" si="2"/>
        <v>0</v>
      </c>
      <c r="J19" s="215"/>
    </row>
    <row r="20" spans="1:10" x14ac:dyDescent="0.3">
      <c r="A20" s="12">
        <v>13</v>
      </c>
      <c r="B20" s="9" t="s">
        <v>96</v>
      </c>
      <c r="C20" s="11">
        <v>50</v>
      </c>
      <c r="D20" s="12" t="s">
        <v>5</v>
      </c>
      <c r="E20" s="41"/>
      <c r="F20" s="212"/>
      <c r="G20" s="43">
        <f t="shared" si="0"/>
        <v>0</v>
      </c>
      <c r="H20" s="43">
        <f t="shared" si="1"/>
        <v>0</v>
      </c>
      <c r="I20" s="43">
        <f t="shared" si="2"/>
        <v>0</v>
      </c>
      <c r="J20" s="215"/>
    </row>
    <row r="21" spans="1:10" x14ac:dyDescent="0.3">
      <c r="A21" s="12">
        <v>14</v>
      </c>
      <c r="B21" s="9" t="s">
        <v>459</v>
      </c>
      <c r="C21" s="11">
        <v>2000</v>
      </c>
      <c r="D21" s="12" t="s">
        <v>5</v>
      </c>
      <c r="E21" s="41"/>
      <c r="F21" s="212"/>
      <c r="G21" s="43">
        <f t="shared" si="0"/>
        <v>0</v>
      </c>
      <c r="H21" s="43">
        <f t="shared" si="1"/>
        <v>0</v>
      </c>
      <c r="I21" s="43">
        <f t="shared" si="2"/>
        <v>0</v>
      </c>
      <c r="J21" s="215"/>
    </row>
    <row r="22" spans="1:10" x14ac:dyDescent="0.3">
      <c r="A22" s="12">
        <v>15</v>
      </c>
      <c r="B22" s="9" t="s">
        <v>97</v>
      </c>
      <c r="C22" s="11">
        <v>50</v>
      </c>
      <c r="D22" s="12" t="s">
        <v>5</v>
      </c>
      <c r="E22" s="41"/>
      <c r="F22" s="212"/>
      <c r="G22" s="43">
        <f t="shared" si="0"/>
        <v>0</v>
      </c>
      <c r="H22" s="43">
        <f t="shared" si="1"/>
        <v>0</v>
      </c>
      <c r="I22" s="43">
        <f t="shared" si="2"/>
        <v>0</v>
      </c>
      <c r="J22" s="215"/>
    </row>
    <row r="23" spans="1:10" ht="33" x14ac:dyDescent="0.3">
      <c r="A23" s="12">
        <v>16</v>
      </c>
      <c r="B23" s="9" t="s">
        <v>547</v>
      </c>
      <c r="C23" s="11">
        <v>2500</v>
      </c>
      <c r="D23" s="12" t="s">
        <v>5</v>
      </c>
      <c r="E23" s="41"/>
      <c r="F23" s="212"/>
      <c r="G23" s="43">
        <f t="shared" si="0"/>
        <v>0</v>
      </c>
      <c r="H23" s="43">
        <f t="shared" si="1"/>
        <v>0</v>
      </c>
      <c r="I23" s="43">
        <f t="shared" si="2"/>
        <v>0</v>
      </c>
      <c r="J23" s="215"/>
    </row>
    <row r="24" spans="1:10" x14ac:dyDescent="0.3">
      <c r="A24" s="12">
        <v>17</v>
      </c>
      <c r="B24" s="9" t="s">
        <v>548</v>
      </c>
      <c r="C24" s="51">
        <v>100</v>
      </c>
      <c r="D24" s="52" t="s">
        <v>5</v>
      </c>
      <c r="E24" s="41"/>
      <c r="F24" s="212"/>
      <c r="G24" s="43">
        <f t="shared" si="0"/>
        <v>0</v>
      </c>
      <c r="H24" s="43">
        <f t="shared" si="1"/>
        <v>0</v>
      </c>
      <c r="I24" s="43">
        <f t="shared" si="2"/>
        <v>0</v>
      </c>
      <c r="J24" s="215"/>
    </row>
    <row r="25" spans="1:10" ht="33" x14ac:dyDescent="0.3">
      <c r="A25" s="12">
        <v>18</v>
      </c>
      <c r="B25" s="9" t="s">
        <v>549</v>
      </c>
      <c r="C25" s="51">
        <v>50</v>
      </c>
      <c r="D25" s="52" t="s">
        <v>5</v>
      </c>
      <c r="E25" s="41"/>
      <c r="F25" s="212"/>
      <c r="G25" s="43">
        <f t="shared" si="0"/>
        <v>0</v>
      </c>
      <c r="H25" s="43">
        <f t="shared" si="1"/>
        <v>0</v>
      </c>
      <c r="I25" s="43">
        <f t="shared" si="2"/>
        <v>0</v>
      </c>
      <c r="J25" s="215"/>
    </row>
    <row r="26" spans="1:10" x14ac:dyDescent="0.3">
      <c r="A26" s="12">
        <v>19</v>
      </c>
      <c r="B26" s="9" t="s">
        <v>550</v>
      </c>
      <c r="C26" s="51">
        <v>40</v>
      </c>
      <c r="D26" s="52" t="s">
        <v>5</v>
      </c>
      <c r="E26" s="41"/>
      <c r="F26" s="212"/>
      <c r="G26" s="43">
        <f t="shared" si="0"/>
        <v>0</v>
      </c>
      <c r="H26" s="43">
        <f t="shared" si="1"/>
        <v>0</v>
      </c>
      <c r="I26" s="43">
        <f t="shared" si="2"/>
        <v>0</v>
      </c>
      <c r="J26" s="215"/>
    </row>
    <row r="27" spans="1:10" ht="33" x14ac:dyDescent="0.3">
      <c r="A27" s="12">
        <v>20</v>
      </c>
      <c r="B27" s="9" t="s">
        <v>551</v>
      </c>
      <c r="C27" s="51">
        <v>50</v>
      </c>
      <c r="D27" s="52" t="s">
        <v>5</v>
      </c>
      <c r="E27" s="41"/>
      <c r="F27" s="212"/>
      <c r="G27" s="43">
        <f t="shared" si="0"/>
        <v>0</v>
      </c>
      <c r="H27" s="43">
        <f t="shared" si="1"/>
        <v>0</v>
      </c>
      <c r="I27" s="43">
        <f t="shared" si="2"/>
        <v>0</v>
      </c>
      <c r="J27" s="215"/>
    </row>
    <row r="28" spans="1:10" x14ac:dyDescent="0.3">
      <c r="A28" s="12">
        <v>21</v>
      </c>
      <c r="B28" s="9" t="s">
        <v>552</v>
      </c>
      <c r="C28" s="51">
        <v>50</v>
      </c>
      <c r="D28" s="52" t="s">
        <v>5</v>
      </c>
      <c r="E28" s="41"/>
      <c r="F28" s="212"/>
      <c r="G28" s="43">
        <f t="shared" si="0"/>
        <v>0</v>
      </c>
      <c r="H28" s="43">
        <f t="shared" si="1"/>
        <v>0</v>
      </c>
      <c r="I28" s="43">
        <f t="shared" si="2"/>
        <v>0</v>
      </c>
      <c r="J28" s="215"/>
    </row>
    <row r="29" spans="1:10" x14ac:dyDescent="0.3">
      <c r="A29" s="12">
        <v>22</v>
      </c>
      <c r="B29" s="9" t="s">
        <v>553</v>
      </c>
      <c r="C29" s="51">
        <v>20</v>
      </c>
      <c r="D29" s="52" t="s">
        <v>5</v>
      </c>
      <c r="E29" s="41"/>
      <c r="F29" s="212"/>
      <c r="G29" s="43">
        <f t="shared" si="0"/>
        <v>0</v>
      </c>
      <c r="H29" s="43">
        <f t="shared" si="1"/>
        <v>0</v>
      </c>
      <c r="I29" s="43">
        <f t="shared" si="2"/>
        <v>0</v>
      </c>
      <c r="J29" s="215"/>
    </row>
    <row r="30" spans="1:10" x14ac:dyDescent="0.3">
      <c r="A30" s="12">
        <v>23</v>
      </c>
      <c r="B30" s="9" t="s">
        <v>136</v>
      </c>
      <c r="C30" s="51">
        <v>20</v>
      </c>
      <c r="D30" s="52" t="s">
        <v>5</v>
      </c>
      <c r="E30" s="41"/>
      <c r="F30" s="212"/>
      <c r="G30" s="43">
        <f t="shared" si="0"/>
        <v>0</v>
      </c>
      <c r="H30" s="43">
        <f t="shared" si="1"/>
        <v>0</v>
      </c>
      <c r="I30" s="43">
        <f t="shared" si="2"/>
        <v>0</v>
      </c>
      <c r="J30" s="215"/>
    </row>
    <row r="31" spans="1:10" x14ac:dyDescent="0.3">
      <c r="A31" s="12">
        <v>24</v>
      </c>
      <c r="B31" s="63" t="s">
        <v>137</v>
      </c>
      <c r="C31" s="35">
        <v>10</v>
      </c>
      <c r="D31" s="35" t="s">
        <v>5</v>
      </c>
      <c r="E31" s="41"/>
      <c r="F31" s="212"/>
      <c r="G31" s="43">
        <f t="shared" si="0"/>
        <v>0</v>
      </c>
      <c r="H31" s="43">
        <f t="shared" si="1"/>
        <v>0</v>
      </c>
      <c r="I31" s="43">
        <f t="shared" si="2"/>
        <v>0</v>
      </c>
      <c r="J31" s="215"/>
    </row>
    <row r="32" spans="1:10" s="95" customFormat="1" x14ac:dyDescent="0.3">
      <c r="A32" s="12">
        <v>25</v>
      </c>
      <c r="B32" s="63" t="s">
        <v>218</v>
      </c>
      <c r="C32" s="35">
        <v>70</v>
      </c>
      <c r="D32" s="35" t="s">
        <v>5</v>
      </c>
      <c r="E32" s="41"/>
      <c r="F32" s="212"/>
      <c r="G32" s="43">
        <f t="shared" si="0"/>
        <v>0</v>
      </c>
      <c r="H32" s="43">
        <f t="shared" si="1"/>
        <v>0</v>
      </c>
      <c r="I32" s="43">
        <f t="shared" si="2"/>
        <v>0</v>
      </c>
      <c r="J32" s="215"/>
    </row>
    <row r="33" spans="1:10" s="95" customFormat="1" x14ac:dyDescent="0.3">
      <c r="A33" s="12">
        <v>26</v>
      </c>
      <c r="B33" s="63" t="s">
        <v>219</v>
      </c>
      <c r="C33" s="35">
        <v>50</v>
      </c>
      <c r="D33" s="35" t="s">
        <v>5</v>
      </c>
      <c r="E33" s="41"/>
      <c r="F33" s="212"/>
      <c r="G33" s="43">
        <f t="shared" si="0"/>
        <v>0</v>
      </c>
      <c r="H33" s="43">
        <f t="shared" si="1"/>
        <v>0</v>
      </c>
      <c r="I33" s="43">
        <f t="shared" si="2"/>
        <v>0</v>
      </c>
      <c r="J33" s="215"/>
    </row>
    <row r="34" spans="1:10" s="124" customFormat="1" x14ac:dyDescent="0.3">
      <c r="A34" s="12">
        <v>27</v>
      </c>
      <c r="B34" s="63" t="s">
        <v>264</v>
      </c>
      <c r="C34" s="35">
        <v>800</v>
      </c>
      <c r="D34" s="35" t="s">
        <v>5</v>
      </c>
      <c r="E34" s="41"/>
      <c r="F34" s="212"/>
      <c r="G34" s="43">
        <f t="shared" si="0"/>
        <v>0</v>
      </c>
      <c r="H34" s="43">
        <f t="shared" si="1"/>
        <v>0</v>
      </c>
      <c r="I34" s="43">
        <f t="shared" si="2"/>
        <v>0</v>
      </c>
      <c r="J34" s="215"/>
    </row>
    <row r="35" spans="1:10" x14ac:dyDescent="0.3">
      <c r="A35" s="35"/>
      <c r="B35" s="20" t="s">
        <v>295</v>
      </c>
      <c r="C35" s="13" t="s">
        <v>3</v>
      </c>
      <c r="D35" s="14" t="s">
        <v>3</v>
      </c>
      <c r="E35" s="14" t="s">
        <v>3</v>
      </c>
      <c r="F35" s="14" t="s">
        <v>3</v>
      </c>
      <c r="G35" s="14">
        <f>SUM(G8:G34)</f>
        <v>0</v>
      </c>
      <c r="H35" s="14">
        <f>SUM(H8:H34)</f>
        <v>0</v>
      </c>
      <c r="I35" s="14">
        <f>SUM(I8:I34)</f>
        <v>0</v>
      </c>
      <c r="J35" s="216">
        <f>SUM(J8:J34)</f>
        <v>0</v>
      </c>
    </row>
    <row r="36" spans="1:10" ht="16.5" customHeight="1" x14ac:dyDescent="0.3">
      <c r="A36" s="316" t="s">
        <v>690</v>
      </c>
      <c r="B36" s="316"/>
      <c r="C36" s="316"/>
      <c r="D36" s="316"/>
      <c r="E36" s="316"/>
      <c r="F36" s="316"/>
      <c r="G36" s="316"/>
      <c r="H36" s="316"/>
      <c r="I36" s="316"/>
      <c r="J36" s="316"/>
    </row>
    <row r="37" spans="1:10" ht="33" x14ac:dyDescent="0.3">
      <c r="A37" s="12">
        <v>1</v>
      </c>
      <c r="B37" s="9" t="s">
        <v>554</v>
      </c>
      <c r="C37" s="12">
        <v>30</v>
      </c>
      <c r="D37" s="12" t="s">
        <v>5</v>
      </c>
      <c r="E37" s="41"/>
      <c r="F37" s="212"/>
      <c r="G37" s="43">
        <f>C37*ROUND(F37,4)</f>
        <v>0</v>
      </c>
      <c r="H37" s="43">
        <f>G37*0.095</f>
        <v>0</v>
      </c>
      <c r="I37" s="43">
        <f>+G37+H37</f>
        <v>0</v>
      </c>
      <c r="J37" s="215"/>
    </row>
    <row r="38" spans="1:10" x14ac:dyDescent="0.3">
      <c r="A38" s="12">
        <v>2</v>
      </c>
      <c r="B38" s="9" t="s">
        <v>139</v>
      </c>
      <c r="C38" s="12">
        <v>50</v>
      </c>
      <c r="D38" s="12" t="s">
        <v>5</v>
      </c>
      <c r="E38" s="41"/>
      <c r="F38" s="212"/>
      <c r="G38" s="43">
        <f t="shared" ref="G38:G54" si="3">C38*ROUND(F38,4)</f>
        <v>0</v>
      </c>
      <c r="H38" s="43">
        <f t="shared" ref="H38:H54" si="4">G38*0.095</f>
        <v>0</v>
      </c>
      <c r="I38" s="43">
        <f t="shared" ref="I38:I54" si="5">+G38+H38</f>
        <v>0</v>
      </c>
      <c r="J38" s="215"/>
    </row>
    <row r="39" spans="1:10" x14ac:dyDescent="0.3">
      <c r="A39" s="12">
        <v>3</v>
      </c>
      <c r="B39" s="9" t="s">
        <v>138</v>
      </c>
      <c r="C39" s="12">
        <v>10</v>
      </c>
      <c r="D39" s="12" t="s">
        <v>5</v>
      </c>
      <c r="E39" s="41"/>
      <c r="F39" s="212"/>
      <c r="G39" s="43">
        <f t="shared" si="3"/>
        <v>0</v>
      </c>
      <c r="H39" s="43">
        <f t="shared" si="4"/>
        <v>0</v>
      </c>
      <c r="I39" s="43">
        <f t="shared" si="5"/>
        <v>0</v>
      </c>
      <c r="J39" s="215"/>
    </row>
    <row r="40" spans="1:10" ht="33" x14ac:dyDescent="0.3">
      <c r="A40" s="12">
        <v>4</v>
      </c>
      <c r="B40" s="31" t="s">
        <v>555</v>
      </c>
      <c r="C40" s="12">
        <v>20</v>
      </c>
      <c r="D40" s="12" t="s">
        <v>5</v>
      </c>
      <c r="E40" s="41"/>
      <c r="F40" s="212"/>
      <c r="G40" s="43">
        <f t="shared" si="3"/>
        <v>0</v>
      </c>
      <c r="H40" s="43">
        <f t="shared" si="4"/>
        <v>0</v>
      </c>
      <c r="I40" s="43">
        <f t="shared" si="5"/>
        <v>0</v>
      </c>
      <c r="J40" s="215"/>
    </row>
    <row r="41" spans="1:10" s="185" customFormat="1" ht="33" x14ac:dyDescent="0.3">
      <c r="A41" s="12">
        <v>5</v>
      </c>
      <c r="B41" s="31" t="s">
        <v>556</v>
      </c>
      <c r="C41" s="12">
        <v>20</v>
      </c>
      <c r="D41" s="12" t="s">
        <v>5</v>
      </c>
      <c r="E41" s="41"/>
      <c r="F41" s="212"/>
      <c r="G41" s="43">
        <f t="shared" si="3"/>
        <v>0</v>
      </c>
      <c r="H41" s="43">
        <f t="shared" ref="H41:H42" si="6">G41*0.095</f>
        <v>0</v>
      </c>
      <c r="I41" s="43">
        <f t="shared" ref="I41:I42" si="7">+G41+H41</f>
        <v>0</v>
      </c>
      <c r="J41" s="215"/>
    </row>
    <row r="42" spans="1:10" s="185" customFormat="1" ht="33" x14ac:dyDescent="0.3">
      <c r="A42" s="12">
        <v>6</v>
      </c>
      <c r="B42" s="31" t="s">
        <v>557</v>
      </c>
      <c r="C42" s="12">
        <v>20</v>
      </c>
      <c r="D42" s="12" t="s">
        <v>5</v>
      </c>
      <c r="E42" s="41"/>
      <c r="F42" s="212"/>
      <c r="G42" s="43">
        <f t="shared" si="3"/>
        <v>0</v>
      </c>
      <c r="H42" s="43">
        <f t="shared" si="6"/>
        <v>0</v>
      </c>
      <c r="I42" s="43">
        <f t="shared" si="7"/>
        <v>0</v>
      </c>
      <c r="J42" s="215"/>
    </row>
    <row r="43" spans="1:10" x14ac:dyDescent="0.3">
      <c r="A43" s="12">
        <v>7</v>
      </c>
      <c r="B43" s="31" t="s">
        <v>258</v>
      </c>
      <c r="C43" s="12">
        <v>100</v>
      </c>
      <c r="D43" s="12" t="s">
        <v>5</v>
      </c>
      <c r="E43" s="41"/>
      <c r="F43" s="212"/>
      <c r="G43" s="43">
        <f t="shared" si="3"/>
        <v>0</v>
      </c>
      <c r="H43" s="43">
        <f t="shared" si="4"/>
        <v>0</v>
      </c>
      <c r="I43" s="43">
        <f t="shared" si="5"/>
        <v>0</v>
      </c>
      <c r="J43" s="215"/>
    </row>
    <row r="44" spans="1:10" ht="33" x14ac:dyDescent="0.3">
      <c r="A44" s="12">
        <v>9</v>
      </c>
      <c r="B44" s="9" t="s">
        <v>734</v>
      </c>
      <c r="C44" s="12">
        <v>500</v>
      </c>
      <c r="D44" s="12" t="s">
        <v>5</v>
      </c>
      <c r="E44" s="41"/>
      <c r="F44" s="212"/>
      <c r="G44" s="43">
        <f t="shared" si="3"/>
        <v>0</v>
      </c>
      <c r="H44" s="43">
        <f t="shared" si="4"/>
        <v>0</v>
      </c>
      <c r="I44" s="43">
        <f t="shared" si="5"/>
        <v>0</v>
      </c>
      <c r="J44" s="215"/>
    </row>
    <row r="45" spans="1:10" x14ac:dyDescent="0.3">
      <c r="A45" s="12">
        <v>10</v>
      </c>
      <c r="B45" s="9" t="s">
        <v>147</v>
      </c>
      <c r="C45" s="12">
        <v>500</v>
      </c>
      <c r="D45" s="12" t="s">
        <v>5</v>
      </c>
      <c r="E45" s="41"/>
      <c r="F45" s="212"/>
      <c r="G45" s="43">
        <f t="shared" si="3"/>
        <v>0</v>
      </c>
      <c r="H45" s="43">
        <f t="shared" si="4"/>
        <v>0</v>
      </c>
      <c r="I45" s="43">
        <f t="shared" si="5"/>
        <v>0</v>
      </c>
      <c r="J45" s="215"/>
    </row>
    <row r="46" spans="1:10" ht="30.75" customHeight="1" x14ac:dyDescent="0.3">
      <c r="A46" s="12">
        <v>11</v>
      </c>
      <c r="B46" s="9" t="s">
        <v>726</v>
      </c>
      <c r="C46" s="12">
        <v>300</v>
      </c>
      <c r="D46" s="12" t="s">
        <v>5</v>
      </c>
      <c r="E46" s="41"/>
      <c r="F46" s="212"/>
      <c r="G46" s="43">
        <f t="shared" si="3"/>
        <v>0</v>
      </c>
      <c r="H46" s="43">
        <f t="shared" si="4"/>
        <v>0</v>
      </c>
      <c r="I46" s="43">
        <f t="shared" si="5"/>
        <v>0</v>
      </c>
      <c r="J46" s="215"/>
    </row>
    <row r="47" spans="1:10" x14ac:dyDescent="0.3">
      <c r="A47" s="12">
        <v>12</v>
      </c>
      <c r="B47" s="9" t="s">
        <v>445</v>
      </c>
      <c r="C47" s="12">
        <v>300</v>
      </c>
      <c r="D47" s="12" t="s">
        <v>5</v>
      </c>
      <c r="E47" s="41"/>
      <c r="F47" s="212"/>
      <c r="G47" s="43">
        <f t="shared" si="3"/>
        <v>0</v>
      </c>
      <c r="H47" s="43">
        <f t="shared" si="4"/>
        <v>0</v>
      </c>
      <c r="I47" s="43">
        <f t="shared" si="5"/>
        <v>0</v>
      </c>
      <c r="J47" s="215"/>
    </row>
    <row r="48" spans="1:10" x14ac:dyDescent="0.3">
      <c r="A48" s="12">
        <v>13</v>
      </c>
      <c r="B48" s="9" t="s">
        <v>446</v>
      </c>
      <c r="C48" s="12">
        <v>500</v>
      </c>
      <c r="D48" s="12" t="s">
        <v>5</v>
      </c>
      <c r="E48" s="41"/>
      <c r="F48" s="212"/>
      <c r="G48" s="43">
        <f t="shared" si="3"/>
        <v>0</v>
      </c>
      <c r="H48" s="43">
        <f t="shared" si="4"/>
        <v>0</v>
      </c>
      <c r="I48" s="43">
        <f t="shared" si="5"/>
        <v>0</v>
      </c>
      <c r="J48" s="215"/>
    </row>
    <row r="49" spans="1:10" x14ac:dyDescent="0.3">
      <c r="A49" s="12">
        <v>14</v>
      </c>
      <c r="B49" s="9" t="s">
        <v>148</v>
      </c>
      <c r="C49" s="12">
        <v>500</v>
      </c>
      <c r="D49" s="12" t="s">
        <v>5</v>
      </c>
      <c r="E49" s="41"/>
      <c r="F49" s="212"/>
      <c r="G49" s="43">
        <f t="shared" si="3"/>
        <v>0</v>
      </c>
      <c r="H49" s="43">
        <f t="shared" si="4"/>
        <v>0</v>
      </c>
      <c r="I49" s="43">
        <f t="shared" si="5"/>
        <v>0</v>
      </c>
      <c r="J49" s="215"/>
    </row>
    <row r="50" spans="1:10" x14ac:dyDescent="0.3">
      <c r="A50" s="12">
        <v>15</v>
      </c>
      <c r="B50" s="9" t="s">
        <v>460</v>
      </c>
      <c r="C50" s="12">
        <v>200</v>
      </c>
      <c r="D50" s="12" t="s">
        <v>5</v>
      </c>
      <c r="E50" s="41"/>
      <c r="F50" s="212"/>
      <c r="G50" s="43">
        <f t="shared" si="3"/>
        <v>0</v>
      </c>
      <c r="H50" s="43">
        <f t="shared" si="4"/>
        <v>0</v>
      </c>
      <c r="I50" s="43">
        <f t="shared" si="5"/>
        <v>0</v>
      </c>
      <c r="J50" s="215"/>
    </row>
    <row r="51" spans="1:10" ht="33" x14ac:dyDescent="0.3">
      <c r="A51" s="12">
        <v>16</v>
      </c>
      <c r="B51" s="9" t="s">
        <v>770</v>
      </c>
      <c r="C51" s="12">
        <v>1000</v>
      </c>
      <c r="D51" s="12" t="s">
        <v>5</v>
      </c>
      <c r="E51" s="41"/>
      <c r="F51" s="212"/>
      <c r="G51" s="43">
        <f t="shared" si="3"/>
        <v>0</v>
      </c>
      <c r="H51" s="43">
        <f t="shared" si="4"/>
        <v>0</v>
      </c>
      <c r="I51" s="43">
        <f t="shared" si="5"/>
        <v>0</v>
      </c>
      <c r="J51" s="215"/>
    </row>
    <row r="52" spans="1:10" s="129" customFormat="1" x14ac:dyDescent="0.3">
      <c r="A52" s="12">
        <v>17</v>
      </c>
      <c r="B52" s="9" t="s">
        <v>559</v>
      </c>
      <c r="C52" s="12">
        <v>170</v>
      </c>
      <c r="D52" s="12" t="s">
        <v>5</v>
      </c>
      <c r="E52" s="41"/>
      <c r="F52" s="212"/>
      <c r="G52" s="43">
        <f t="shared" si="3"/>
        <v>0</v>
      </c>
      <c r="H52" s="43">
        <f t="shared" si="4"/>
        <v>0</v>
      </c>
      <c r="I52" s="43">
        <f t="shared" si="5"/>
        <v>0</v>
      </c>
      <c r="J52" s="215"/>
    </row>
    <row r="53" spans="1:10" s="185" customFormat="1" x14ac:dyDescent="0.3">
      <c r="A53" s="12">
        <v>18</v>
      </c>
      <c r="B53" s="9" t="s">
        <v>558</v>
      </c>
      <c r="C53" s="12">
        <v>170</v>
      </c>
      <c r="D53" s="12" t="s">
        <v>5</v>
      </c>
      <c r="E53" s="41"/>
      <c r="F53" s="212"/>
      <c r="G53" s="43">
        <f t="shared" si="3"/>
        <v>0</v>
      </c>
      <c r="H53" s="43">
        <f t="shared" si="4"/>
        <v>0</v>
      </c>
      <c r="I53" s="43">
        <f t="shared" si="5"/>
        <v>0</v>
      </c>
      <c r="J53" s="215"/>
    </row>
    <row r="54" spans="1:10" s="185" customFormat="1" x14ac:dyDescent="0.3">
      <c r="A54" s="12">
        <v>19</v>
      </c>
      <c r="B54" s="9" t="s">
        <v>560</v>
      </c>
      <c r="C54" s="12">
        <v>160</v>
      </c>
      <c r="D54" s="12" t="s">
        <v>5</v>
      </c>
      <c r="E54" s="41"/>
      <c r="F54" s="212"/>
      <c r="G54" s="43">
        <f t="shared" si="3"/>
        <v>0</v>
      </c>
      <c r="H54" s="43">
        <f t="shared" si="4"/>
        <v>0</v>
      </c>
      <c r="I54" s="43">
        <f t="shared" si="5"/>
        <v>0</v>
      </c>
      <c r="J54" s="215"/>
    </row>
    <row r="55" spans="1:10" x14ac:dyDescent="0.3">
      <c r="A55" s="12"/>
      <c r="B55" s="20" t="s">
        <v>294</v>
      </c>
      <c r="C55" s="13" t="s">
        <v>3</v>
      </c>
      <c r="D55" s="14" t="s">
        <v>3</v>
      </c>
      <c r="E55" s="14" t="s">
        <v>3</v>
      </c>
      <c r="F55" s="14" t="s">
        <v>3</v>
      </c>
      <c r="G55" s="14">
        <f>SUM(G37:G54)</f>
        <v>0</v>
      </c>
      <c r="H55" s="14">
        <f>SUM(H37:H54)</f>
        <v>0</v>
      </c>
      <c r="I55" s="14">
        <f>SUM(I37:I54)</f>
        <v>0</v>
      </c>
      <c r="J55" s="216">
        <f>SUM(J37:J54)</f>
        <v>0</v>
      </c>
    </row>
    <row r="56" spans="1:10" ht="16.5" customHeight="1" x14ac:dyDescent="0.3">
      <c r="A56" s="316" t="s">
        <v>691</v>
      </c>
      <c r="B56" s="316"/>
      <c r="C56" s="316"/>
      <c r="D56" s="316"/>
      <c r="E56" s="316"/>
      <c r="F56" s="316"/>
      <c r="G56" s="316"/>
      <c r="H56" s="316"/>
      <c r="I56" s="316"/>
      <c r="J56" s="316"/>
    </row>
    <row r="57" spans="1:10" ht="33" x14ac:dyDescent="0.3">
      <c r="A57" s="12">
        <v>1</v>
      </c>
      <c r="B57" s="63" t="s">
        <v>562</v>
      </c>
      <c r="C57" s="35">
        <v>1000</v>
      </c>
      <c r="D57" s="35" t="s">
        <v>5</v>
      </c>
      <c r="E57" s="41"/>
      <c r="F57" s="212"/>
      <c r="G57" s="43">
        <f>C57*ROUND(F57,4)</f>
        <v>0</v>
      </c>
      <c r="H57" s="43">
        <f>G57*0.095</f>
        <v>0</v>
      </c>
      <c r="I57" s="43">
        <f>+G57+H57</f>
        <v>0</v>
      </c>
      <c r="J57" s="114"/>
    </row>
    <row r="58" spans="1:10" ht="33" x14ac:dyDescent="0.3">
      <c r="A58" s="12">
        <v>2</v>
      </c>
      <c r="B58" s="63" t="s">
        <v>561</v>
      </c>
      <c r="C58" s="35">
        <v>1000</v>
      </c>
      <c r="D58" s="35" t="s">
        <v>5</v>
      </c>
      <c r="E58" s="41"/>
      <c r="F58" s="212"/>
      <c r="G58" s="43">
        <f>C58*ROUND(F58,4)</f>
        <v>0</v>
      </c>
      <c r="H58" s="43">
        <f>G58*0.095</f>
        <v>0</v>
      </c>
      <c r="I58" s="43">
        <f t="shared" ref="I58" si="8">+G58+H58</f>
        <v>0</v>
      </c>
      <c r="J58" s="114"/>
    </row>
    <row r="59" spans="1:10" x14ac:dyDescent="0.3">
      <c r="A59" s="12"/>
      <c r="B59" s="20" t="s">
        <v>296</v>
      </c>
      <c r="C59" s="13" t="s">
        <v>3</v>
      </c>
      <c r="D59" s="14" t="s">
        <v>3</v>
      </c>
      <c r="E59" s="14" t="s">
        <v>3</v>
      </c>
      <c r="F59" s="14" t="s">
        <v>3</v>
      </c>
      <c r="G59" s="14">
        <f>SUM(G57:G58)</f>
        <v>0</v>
      </c>
      <c r="H59" s="14">
        <f>SUM(H57:H58)</f>
        <v>0</v>
      </c>
      <c r="I59" s="14">
        <f>SUM(I57:I58)</f>
        <v>0</v>
      </c>
      <c r="J59" s="115">
        <f>SUM(J57:J58)</f>
        <v>0</v>
      </c>
    </row>
    <row r="61" spans="1:10" s="157" customFormat="1" ht="15" customHeight="1" x14ac:dyDescent="0.2">
      <c r="A61" s="270" t="s">
        <v>183</v>
      </c>
      <c r="B61" s="270"/>
      <c r="C61" s="270"/>
      <c r="D61" s="270"/>
      <c r="E61" s="270"/>
      <c r="F61" s="270"/>
      <c r="G61" s="270"/>
      <c r="H61" s="270"/>
      <c r="I61" s="270"/>
    </row>
    <row r="62" spans="1:10" s="158" customFormat="1" ht="23.25" customHeight="1" x14ac:dyDescent="0.2">
      <c r="A62" s="271" t="s">
        <v>184</v>
      </c>
      <c r="B62" s="271"/>
      <c r="C62" s="271"/>
      <c r="D62" s="271"/>
      <c r="E62" s="271"/>
      <c r="F62" s="271"/>
      <c r="G62" s="271"/>
      <c r="H62" s="271"/>
      <c r="I62" s="271"/>
    </row>
    <row r="63" spans="1:10" s="271" customFormat="1" ht="12.75" customHeight="1" x14ac:dyDescent="0.2">
      <c r="A63" s="271" t="s">
        <v>407</v>
      </c>
    </row>
    <row r="64" spans="1:10" s="159" customFormat="1" ht="12.75" customHeight="1" x14ac:dyDescent="0.2">
      <c r="A64" s="266" t="s">
        <v>408</v>
      </c>
      <c r="B64" s="266"/>
      <c r="C64" s="266"/>
      <c r="D64" s="266"/>
      <c r="E64" s="266"/>
      <c r="F64" s="266"/>
      <c r="G64" s="266"/>
      <c r="H64" s="266"/>
      <c r="I64" s="266"/>
    </row>
    <row r="65" spans="1:10" s="159" customFormat="1" ht="15" customHeight="1" x14ac:dyDescent="0.2">
      <c r="A65" s="266" t="s">
        <v>409</v>
      </c>
      <c r="B65" s="266"/>
      <c r="C65" s="266"/>
      <c r="D65" s="266"/>
      <c r="E65" s="266"/>
      <c r="F65" s="266"/>
      <c r="G65" s="266"/>
      <c r="H65" s="266"/>
      <c r="I65" s="266"/>
    </row>
    <row r="66" spans="1:10" s="266" customFormat="1" ht="15" customHeight="1" x14ac:dyDescent="0.2">
      <c r="A66" s="266" t="s">
        <v>410</v>
      </c>
    </row>
    <row r="67" spans="1:10" s="266" customFormat="1" ht="15" customHeight="1" x14ac:dyDescent="0.2">
      <c r="A67" s="266" t="s">
        <v>411</v>
      </c>
    </row>
    <row r="68" spans="1:10" s="173" customFormat="1" ht="13.15" customHeight="1" x14ac:dyDescent="0.2">
      <c r="A68" s="266" t="s">
        <v>412</v>
      </c>
      <c r="B68" s="266"/>
      <c r="C68" s="266"/>
      <c r="D68" s="266"/>
      <c r="E68" s="266"/>
      <c r="F68" s="266"/>
      <c r="G68" s="266"/>
      <c r="H68" s="266"/>
      <c r="I68" s="266"/>
    </row>
    <row r="69" spans="1:10" s="173" customFormat="1" ht="48.75" customHeight="1" x14ac:dyDescent="0.2">
      <c r="A69" s="266" t="s">
        <v>428</v>
      </c>
      <c r="B69" s="266"/>
      <c r="C69" s="266"/>
      <c r="D69" s="266"/>
      <c r="E69" s="266"/>
      <c r="F69" s="266"/>
      <c r="G69" s="266"/>
      <c r="H69" s="266"/>
      <c r="I69" s="266"/>
    </row>
    <row r="70" spans="1:10" s="173" customFormat="1" ht="12.75" x14ac:dyDescent="0.2">
      <c r="A70" s="168"/>
      <c r="B70" s="168"/>
      <c r="C70" s="168"/>
      <c r="D70" s="168"/>
      <c r="E70" s="168"/>
      <c r="F70" s="168"/>
      <c r="G70" s="168"/>
      <c r="H70" s="168"/>
      <c r="I70" s="168"/>
    </row>
    <row r="71" spans="1:10" s="158" customFormat="1" ht="13.9" customHeight="1" x14ac:dyDescent="0.2">
      <c r="A71" s="269" t="s">
        <v>413</v>
      </c>
      <c r="B71" s="269"/>
      <c r="C71" s="269"/>
      <c r="D71" s="269"/>
      <c r="E71" s="269"/>
      <c r="F71" s="269"/>
      <c r="G71" s="269"/>
      <c r="H71" s="269"/>
      <c r="I71" s="269"/>
    </row>
    <row r="72" spans="1:10" x14ac:dyDescent="0.3">
      <c r="A72" s="294"/>
      <c r="B72" s="294"/>
      <c r="C72" s="91"/>
      <c r="D72" s="89"/>
      <c r="E72" s="1"/>
      <c r="F72" s="92"/>
      <c r="G72" s="1"/>
      <c r="H72" s="1"/>
      <c r="I72" s="1"/>
      <c r="J72" s="1"/>
    </row>
    <row r="73" spans="1:10" x14ac:dyDescent="0.3">
      <c r="B73" s="288"/>
      <c r="C73" s="301"/>
      <c r="D73" s="301"/>
      <c r="E73" s="301"/>
      <c r="F73" s="301"/>
      <c r="G73" s="301"/>
      <c r="H73" s="301"/>
      <c r="I73" s="301"/>
    </row>
    <row r="74" spans="1:10" x14ac:dyDescent="0.3">
      <c r="B74" s="288"/>
      <c r="C74" s="301"/>
      <c r="D74" s="301"/>
      <c r="E74" s="301"/>
      <c r="F74" s="301"/>
      <c r="G74" s="301"/>
      <c r="H74" s="301"/>
      <c r="I74" s="301"/>
    </row>
    <row r="75" spans="1:10" x14ac:dyDescent="0.3">
      <c r="B75" s="288"/>
      <c r="C75" s="301"/>
      <c r="D75" s="301"/>
      <c r="E75" s="301"/>
      <c r="F75" s="301"/>
      <c r="G75" s="301"/>
      <c r="H75" s="301"/>
      <c r="I75" s="301"/>
    </row>
    <row r="76" spans="1:10" x14ac:dyDescent="0.3">
      <c r="B76" s="288"/>
      <c r="C76" s="301"/>
      <c r="D76" s="301"/>
      <c r="E76" s="301"/>
      <c r="F76" s="301"/>
      <c r="G76" s="301"/>
      <c r="H76" s="301"/>
      <c r="I76" s="301"/>
    </row>
    <row r="77" spans="1:10" x14ac:dyDescent="0.3">
      <c r="B77" s="268"/>
      <c r="C77" s="301"/>
      <c r="D77" s="301"/>
      <c r="E77" s="301"/>
      <c r="F77" s="301"/>
      <c r="G77" s="301"/>
      <c r="H77" s="301"/>
      <c r="I77" s="301"/>
    </row>
    <row r="78" spans="1:10" x14ac:dyDescent="0.3">
      <c r="B78" s="267"/>
      <c r="C78" s="267"/>
      <c r="D78" s="267"/>
      <c r="E78" s="267"/>
      <c r="F78" s="267"/>
      <c r="G78" s="267"/>
      <c r="H78" s="267"/>
      <c r="I78" s="267"/>
    </row>
    <row r="79" spans="1:10" x14ac:dyDescent="0.3">
      <c r="B79" s="25"/>
      <c r="C79" s="5"/>
      <c r="D79" s="6"/>
      <c r="E79" s="24"/>
      <c r="F79" s="24"/>
      <c r="G79" s="24"/>
      <c r="H79" s="24"/>
      <c r="I79" s="24"/>
    </row>
    <row r="80" spans="1:10" x14ac:dyDescent="0.3">
      <c r="B80" s="4"/>
      <c r="C80" s="5"/>
      <c r="D80" s="6"/>
      <c r="E80" s="23"/>
      <c r="F80" s="23"/>
      <c r="G80" s="23"/>
      <c r="H80" s="23"/>
      <c r="I80" s="23"/>
    </row>
    <row r="81" spans="2:9" x14ac:dyDescent="0.3">
      <c r="B81" s="288"/>
      <c r="C81" s="301"/>
      <c r="D81" s="301"/>
      <c r="E81" s="301"/>
      <c r="F81" s="301"/>
      <c r="G81" s="301"/>
      <c r="H81" s="301"/>
      <c r="I81" s="301"/>
    </row>
    <row r="82" spans="2:9" x14ac:dyDescent="0.3">
      <c r="B82" s="288"/>
      <c r="C82" s="301"/>
      <c r="D82" s="301"/>
      <c r="E82" s="301"/>
      <c r="F82" s="301"/>
      <c r="G82" s="301"/>
      <c r="H82" s="301"/>
      <c r="I82" s="301"/>
    </row>
  </sheetData>
  <mergeCells count="24">
    <mergeCell ref="A61:I61"/>
    <mergeCell ref="A62:I62"/>
    <mergeCell ref="A63:XFD63"/>
    <mergeCell ref="E1:J1"/>
    <mergeCell ref="A3:I3"/>
    <mergeCell ref="A7:J7"/>
    <mergeCell ref="A36:J36"/>
    <mergeCell ref="A56:J56"/>
    <mergeCell ref="B82:I82"/>
    <mergeCell ref="B73:I73"/>
    <mergeCell ref="B74:I74"/>
    <mergeCell ref="B77:I77"/>
    <mergeCell ref="B78:I78"/>
    <mergeCell ref="B75:I75"/>
    <mergeCell ref="B76:I76"/>
    <mergeCell ref="B81:I81"/>
    <mergeCell ref="A72:B72"/>
    <mergeCell ref="A64:I64"/>
    <mergeCell ref="A65:I65"/>
    <mergeCell ref="A66:XFD66"/>
    <mergeCell ref="A67:XFD67"/>
    <mergeCell ref="A68:I68"/>
    <mergeCell ref="A69:I69"/>
    <mergeCell ref="A71:I71"/>
  </mergeCells>
  <phoneticPr fontId="4" type="noConversion"/>
  <dataValidations count="1">
    <dataValidation type="whole" operator="equal" allowBlank="1" showInputMessage="1" showErrorMessage="1" sqref="J8:J34 J57:J58 J37:J54">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9"/>
  <sheetViews>
    <sheetView view="pageBreakPreview" zoomScaleNormal="136" zoomScaleSheetLayoutView="100" workbookViewId="0">
      <pane ySplit="6" topLeftCell="A28" activePane="bottomLeft" state="frozen"/>
      <selection pane="bottomLeft" activeCell="B31" sqref="B31"/>
    </sheetView>
  </sheetViews>
  <sheetFormatPr defaultRowHeight="16.5" x14ac:dyDescent="0.3"/>
  <cols>
    <col min="1" max="1" width="5.28515625" style="3" customWidth="1"/>
    <col min="2" max="2" width="24.7109375" style="3" customWidth="1"/>
    <col min="3" max="3" width="8.28515625" style="3" customWidth="1"/>
    <col min="4" max="4" width="6.28515625" style="3" customWidth="1"/>
    <col min="5" max="5" width="15.7109375" style="3" customWidth="1"/>
    <col min="6" max="6" width="11" style="3" customWidth="1"/>
    <col min="7" max="7" width="12" style="3" customWidth="1"/>
    <col min="8" max="8" width="10.140625" style="3" customWidth="1"/>
    <col min="9" max="9" width="11.85546875" style="3" customWidth="1"/>
    <col min="10" max="10" width="12.28515625" style="3" customWidth="1"/>
    <col min="11" max="16384" width="9.140625" style="3"/>
  </cols>
  <sheetData>
    <row r="1" spans="1:10" x14ac:dyDescent="0.3">
      <c r="A1" s="3" t="s">
        <v>6</v>
      </c>
      <c r="B1" s="4"/>
      <c r="C1" s="59"/>
      <c r="D1" s="60"/>
      <c r="E1" s="272" t="s">
        <v>188</v>
      </c>
      <c r="F1" s="301"/>
      <c r="G1" s="301"/>
      <c r="H1" s="301"/>
      <c r="I1" s="301"/>
      <c r="J1" s="301"/>
    </row>
    <row r="2" spans="1:10" x14ac:dyDescent="0.3">
      <c r="B2" s="4"/>
      <c r="C2" s="6"/>
      <c r="D2" s="6"/>
    </row>
    <row r="3" spans="1:10" x14ac:dyDescent="0.3">
      <c r="A3" s="275" t="s">
        <v>277</v>
      </c>
      <c r="B3" s="275"/>
      <c r="C3" s="275"/>
      <c r="D3" s="275"/>
      <c r="E3" s="275"/>
      <c r="F3" s="275"/>
      <c r="G3" s="275"/>
      <c r="H3" s="275"/>
      <c r="I3" s="275"/>
    </row>
    <row r="4" spans="1:10" x14ac:dyDescent="0.3">
      <c r="B4" s="4"/>
      <c r="C4" s="6"/>
      <c r="D4" s="6"/>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ht="27" x14ac:dyDescent="0.3">
      <c r="A6" s="101">
        <v>1</v>
      </c>
      <c r="B6" s="101">
        <v>2</v>
      </c>
      <c r="C6" s="102">
        <v>3</v>
      </c>
      <c r="D6" s="102">
        <v>4</v>
      </c>
      <c r="E6" s="102">
        <v>5</v>
      </c>
      <c r="F6" s="102">
        <v>6</v>
      </c>
      <c r="G6" s="102" t="s">
        <v>180</v>
      </c>
      <c r="H6" s="103" t="s">
        <v>181</v>
      </c>
      <c r="I6" s="102" t="s">
        <v>182</v>
      </c>
      <c r="J6" s="102">
        <v>11</v>
      </c>
    </row>
    <row r="7" spans="1:10" ht="16.5" customHeight="1" x14ac:dyDescent="0.3">
      <c r="A7" s="316" t="s">
        <v>692</v>
      </c>
      <c r="B7" s="316"/>
      <c r="C7" s="316"/>
      <c r="D7" s="316"/>
      <c r="E7" s="316"/>
      <c r="F7" s="316"/>
      <c r="G7" s="316"/>
      <c r="H7" s="316"/>
      <c r="I7" s="316"/>
      <c r="J7" s="316"/>
    </row>
    <row r="8" spans="1:10" x14ac:dyDescent="0.3">
      <c r="A8" s="12">
        <v>1</v>
      </c>
      <c r="B8" s="9" t="s">
        <v>149</v>
      </c>
      <c r="C8" s="11">
        <v>2000</v>
      </c>
      <c r="D8" s="12" t="s">
        <v>5</v>
      </c>
      <c r="E8" s="41"/>
      <c r="F8" s="212"/>
      <c r="G8" s="43">
        <f>C8*ROUND(F8,4)</f>
        <v>0</v>
      </c>
      <c r="H8" s="43">
        <f>G8*0.095</f>
        <v>0</v>
      </c>
      <c r="I8" s="43">
        <f>+G8+H8</f>
        <v>0</v>
      </c>
      <c r="J8" s="215"/>
    </row>
    <row r="9" spans="1:10" x14ac:dyDescent="0.3">
      <c r="A9" s="12">
        <v>2</v>
      </c>
      <c r="B9" s="9" t="s">
        <v>150</v>
      </c>
      <c r="C9" s="11">
        <v>200</v>
      </c>
      <c r="D9" s="12" t="s">
        <v>5</v>
      </c>
      <c r="E9" s="41"/>
      <c r="F9" s="212"/>
      <c r="G9" s="43">
        <f t="shared" ref="G9:G25" si="0">C9*ROUND(F9,4)</f>
        <v>0</v>
      </c>
      <c r="H9" s="43">
        <f t="shared" ref="H9:H25" si="1">G9*0.095</f>
        <v>0</v>
      </c>
      <c r="I9" s="43">
        <f t="shared" ref="I9:I25" si="2">+G9+H9</f>
        <v>0</v>
      </c>
      <c r="J9" s="215"/>
    </row>
    <row r="10" spans="1:10" x14ac:dyDescent="0.3">
      <c r="A10" s="12">
        <v>3</v>
      </c>
      <c r="B10" s="9" t="s">
        <v>86</v>
      </c>
      <c r="C10" s="11">
        <v>200</v>
      </c>
      <c r="D10" s="12" t="s">
        <v>5</v>
      </c>
      <c r="E10" s="41"/>
      <c r="F10" s="212"/>
      <c r="G10" s="43">
        <f t="shared" si="0"/>
        <v>0</v>
      </c>
      <c r="H10" s="43">
        <f t="shared" si="1"/>
        <v>0</v>
      </c>
      <c r="I10" s="43">
        <f t="shared" si="2"/>
        <v>0</v>
      </c>
      <c r="J10" s="215"/>
    </row>
    <row r="11" spans="1:10" x14ac:dyDescent="0.3">
      <c r="A11" s="12">
        <v>4</v>
      </c>
      <c r="B11" s="9" t="s">
        <v>87</v>
      </c>
      <c r="C11" s="11">
        <v>200</v>
      </c>
      <c r="D11" s="12" t="s">
        <v>5</v>
      </c>
      <c r="E11" s="41"/>
      <c r="F11" s="212"/>
      <c r="G11" s="43">
        <f t="shared" si="0"/>
        <v>0</v>
      </c>
      <c r="H11" s="43">
        <f t="shared" si="1"/>
        <v>0</v>
      </c>
      <c r="I11" s="43">
        <f t="shared" si="2"/>
        <v>0</v>
      </c>
      <c r="J11" s="215">
        <v>1</v>
      </c>
    </row>
    <row r="12" spans="1:10" x14ac:dyDescent="0.3">
      <c r="A12" s="12">
        <v>5</v>
      </c>
      <c r="B12" s="9" t="s">
        <v>88</v>
      </c>
      <c r="C12" s="11">
        <v>200</v>
      </c>
      <c r="D12" s="12" t="s">
        <v>5</v>
      </c>
      <c r="E12" s="41"/>
      <c r="F12" s="212"/>
      <c r="G12" s="43">
        <f t="shared" si="0"/>
        <v>0</v>
      </c>
      <c r="H12" s="43">
        <f t="shared" si="1"/>
        <v>0</v>
      </c>
      <c r="I12" s="43">
        <f t="shared" si="2"/>
        <v>0</v>
      </c>
      <c r="J12" s="215"/>
    </row>
    <row r="13" spans="1:10" s="96" customFormat="1" ht="33" x14ac:dyDescent="0.3">
      <c r="A13" s="12">
        <v>6</v>
      </c>
      <c r="B13" s="9" t="s">
        <v>220</v>
      </c>
      <c r="C13" s="11">
        <v>200</v>
      </c>
      <c r="D13" s="12" t="s">
        <v>5</v>
      </c>
      <c r="E13" s="41"/>
      <c r="F13" s="212"/>
      <c r="G13" s="43">
        <f t="shared" si="0"/>
        <v>0</v>
      </c>
      <c r="H13" s="43">
        <f t="shared" si="1"/>
        <v>0</v>
      </c>
      <c r="I13" s="43">
        <f t="shared" si="2"/>
        <v>0</v>
      </c>
      <c r="J13" s="215"/>
    </row>
    <row r="14" spans="1:10" x14ac:dyDescent="0.3">
      <c r="A14" s="12">
        <v>7</v>
      </c>
      <c r="B14" s="9" t="s">
        <v>91</v>
      </c>
      <c r="C14" s="11">
        <v>120</v>
      </c>
      <c r="D14" s="12" t="s">
        <v>5</v>
      </c>
      <c r="E14" s="41"/>
      <c r="F14" s="212"/>
      <c r="G14" s="43">
        <f t="shared" si="0"/>
        <v>0</v>
      </c>
      <c r="H14" s="43">
        <f t="shared" si="1"/>
        <v>0</v>
      </c>
      <c r="I14" s="43">
        <f t="shared" si="2"/>
        <v>0</v>
      </c>
      <c r="J14" s="215"/>
    </row>
    <row r="15" spans="1:10" x14ac:dyDescent="0.3">
      <c r="A15" s="12">
        <v>8</v>
      </c>
      <c r="B15" s="9" t="s">
        <v>92</v>
      </c>
      <c r="C15" s="11">
        <v>240</v>
      </c>
      <c r="D15" s="12" t="s">
        <v>5</v>
      </c>
      <c r="E15" s="41"/>
      <c r="F15" s="212"/>
      <c r="G15" s="43">
        <f t="shared" si="0"/>
        <v>0</v>
      </c>
      <c r="H15" s="43">
        <f t="shared" si="1"/>
        <v>0</v>
      </c>
      <c r="I15" s="43">
        <f t="shared" si="2"/>
        <v>0</v>
      </c>
      <c r="J15" s="215"/>
    </row>
    <row r="16" spans="1:10" x14ac:dyDescent="0.3">
      <c r="A16" s="12">
        <v>9</v>
      </c>
      <c r="B16" s="9" t="s">
        <v>93</v>
      </c>
      <c r="C16" s="11">
        <v>100</v>
      </c>
      <c r="D16" s="12" t="s">
        <v>5</v>
      </c>
      <c r="E16" s="41"/>
      <c r="F16" s="212"/>
      <c r="G16" s="43">
        <f t="shared" si="0"/>
        <v>0</v>
      </c>
      <c r="H16" s="43">
        <f t="shared" si="1"/>
        <v>0</v>
      </c>
      <c r="I16" s="43">
        <f t="shared" si="2"/>
        <v>0</v>
      </c>
      <c r="J16" s="215"/>
    </row>
    <row r="17" spans="1:10" x14ac:dyDescent="0.3">
      <c r="A17" s="12">
        <v>10</v>
      </c>
      <c r="B17" s="9" t="s">
        <v>90</v>
      </c>
      <c r="C17" s="11">
        <v>1500</v>
      </c>
      <c r="D17" s="12" t="s">
        <v>5</v>
      </c>
      <c r="E17" s="41"/>
      <c r="F17" s="212"/>
      <c r="G17" s="43">
        <f t="shared" si="0"/>
        <v>0</v>
      </c>
      <c r="H17" s="43">
        <f t="shared" si="1"/>
        <v>0</v>
      </c>
      <c r="I17" s="43">
        <f t="shared" si="2"/>
        <v>0</v>
      </c>
      <c r="J17" s="215"/>
    </row>
    <row r="18" spans="1:10" x14ac:dyDescent="0.3">
      <c r="A18" s="12">
        <v>11</v>
      </c>
      <c r="B18" s="9" t="s">
        <v>94</v>
      </c>
      <c r="C18" s="11">
        <v>200</v>
      </c>
      <c r="D18" s="12" t="s">
        <v>5</v>
      </c>
      <c r="E18" s="41"/>
      <c r="F18" s="212"/>
      <c r="G18" s="43">
        <f t="shared" si="0"/>
        <v>0</v>
      </c>
      <c r="H18" s="43">
        <f t="shared" si="1"/>
        <v>0</v>
      </c>
      <c r="I18" s="43">
        <f t="shared" si="2"/>
        <v>0</v>
      </c>
      <c r="J18" s="215"/>
    </row>
    <row r="19" spans="1:10" x14ac:dyDescent="0.3">
      <c r="A19" s="12">
        <v>12</v>
      </c>
      <c r="B19" s="9" t="s">
        <v>89</v>
      </c>
      <c r="C19" s="11">
        <v>100</v>
      </c>
      <c r="D19" s="12" t="s">
        <v>5</v>
      </c>
      <c r="E19" s="41"/>
      <c r="F19" s="212"/>
      <c r="G19" s="43">
        <f t="shared" si="0"/>
        <v>0</v>
      </c>
      <c r="H19" s="43">
        <f t="shared" si="1"/>
        <v>0</v>
      </c>
      <c r="I19" s="43">
        <f t="shared" si="2"/>
        <v>0</v>
      </c>
      <c r="J19" s="215"/>
    </row>
    <row r="20" spans="1:10" x14ac:dyDescent="0.3">
      <c r="A20" s="12">
        <v>13</v>
      </c>
      <c r="B20" s="9" t="s">
        <v>98</v>
      </c>
      <c r="C20" s="11">
        <v>1000</v>
      </c>
      <c r="D20" s="12" t="s">
        <v>5</v>
      </c>
      <c r="E20" s="41"/>
      <c r="F20" s="212"/>
      <c r="G20" s="43">
        <f t="shared" si="0"/>
        <v>0</v>
      </c>
      <c r="H20" s="43">
        <f t="shared" si="1"/>
        <v>0</v>
      </c>
      <c r="I20" s="43">
        <f t="shared" si="2"/>
        <v>0</v>
      </c>
      <c r="J20" s="215"/>
    </row>
    <row r="21" spans="1:10" x14ac:dyDescent="0.3">
      <c r="A21" s="12">
        <v>14</v>
      </c>
      <c r="B21" s="9" t="s">
        <v>99</v>
      </c>
      <c r="C21" s="51">
        <v>50</v>
      </c>
      <c r="D21" s="52" t="s">
        <v>5</v>
      </c>
      <c r="E21" s="41"/>
      <c r="F21" s="212"/>
      <c r="G21" s="43">
        <f t="shared" si="0"/>
        <v>0</v>
      </c>
      <c r="H21" s="43">
        <f t="shared" si="1"/>
        <v>0</v>
      </c>
      <c r="I21" s="43">
        <f t="shared" si="2"/>
        <v>0</v>
      </c>
      <c r="J21" s="215"/>
    </row>
    <row r="22" spans="1:10" ht="18.75" customHeight="1" x14ac:dyDescent="0.3">
      <c r="A22" s="12">
        <v>15</v>
      </c>
      <c r="B22" s="32" t="s">
        <v>140</v>
      </c>
      <c r="C22" s="51">
        <v>80</v>
      </c>
      <c r="D22" s="52" t="s">
        <v>5</v>
      </c>
      <c r="E22" s="41"/>
      <c r="F22" s="212"/>
      <c r="G22" s="43">
        <f t="shared" si="0"/>
        <v>0</v>
      </c>
      <c r="H22" s="43">
        <f t="shared" si="1"/>
        <v>0</v>
      </c>
      <c r="I22" s="43">
        <f t="shared" si="2"/>
        <v>0</v>
      </c>
      <c r="J22" s="215"/>
    </row>
    <row r="23" spans="1:10" x14ac:dyDescent="0.3">
      <c r="A23" s="12">
        <v>16</v>
      </c>
      <c r="B23" s="32" t="s">
        <v>141</v>
      </c>
      <c r="C23" s="51">
        <v>100</v>
      </c>
      <c r="D23" s="12" t="s">
        <v>5</v>
      </c>
      <c r="E23" s="41"/>
      <c r="F23" s="212"/>
      <c r="G23" s="43">
        <f t="shared" si="0"/>
        <v>0</v>
      </c>
      <c r="H23" s="43">
        <f t="shared" si="1"/>
        <v>0</v>
      </c>
      <c r="I23" s="43">
        <f t="shared" si="2"/>
        <v>0</v>
      </c>
      <c r="J23" s="215"/>
    </row>
    <row r="24" spans="1:10" s="129" customFormat="1" ht="33" x14ac:dyDescent="0.3">
      <c r="A24" s="12">
        <v>17</v>
      </c>
      <c r="B24" s="32" t="s">
        <v>375</v>
      </c>
      <c r="C24" s="51">
        <v>200</v>
      </c>
      <c r="D24" s="12" t="s">
        <v>5</v>
      </c>
      <c r="E24" s="41"/>
      <c r="F24" s="212"/>
      <c r="G24" s="43">
        <f t="shared" si="0"/>
        <v>0</v>
      </c>
      <c r="H24" s="43">
        <f t="shared" si="1"/>
        <v>0</v>
      </c>
      <c r="I24" s="43">
        <f t="shared" si="2"/>
        <v>0</v>
      </c>
      <c r="J24" s="215"/>
    </row>
    <row r="25" spans="1:10" x14ac:dyDescent="0.3">
      <c r="A25" s="12">
        <v>18</v>
      </c>
      <c r="B25" s="9" t="s">
        <v>100</v>
      </c>
      <c r="C25" s="51">
        <v>50</v>
      </c>
      <c r="D25" s="52" t="s">
        <v>5</v>
      </c>
      <c r="E25" s="41"/>
      <c r="F25" s="212"/>
      <c r="G25" s="43">
        <f t="shared" si="0"/>
        <v>0</v>
      </c>
      <c r="H25" s="43">
        <f t="shared" si="1"/>
        <v>0</v>
      </c>
      <c r="I25" s="43">
        <f t="shared" si="2"/>
        <v>0</v>
      </c>
      <c r="J25" s="215"/>
    </row>
    <row r="26" spans="1:10" x14ac:dyDescent="0.3">
      <c r="A26" s="9"/>
      <c r="B26" s="20" t="s">
        <v>693</v>
      </c>
      <c r="C26" s="51" t="s">
        <v>3</v>
      </c>
      <c r="D26" s="67" t="s">
        <v>3</v>
      </c>
      <c r="E26" s="67" t="s">
        <v>3</v>
      </c>
      <c r="F26" s="67" t="s">
        <v>3</v>
      </c>
      <c r="G26" s="14">
        <f>SUM(G8:G25)</f>
        <v>0</v>
      </c>
      <c r="H26" s="14">
        <f>SUM(H8:H25)</f>
        <v>0</v>
      </c>
      <c r="I26" s="14">
        <f>SUM(I8:I25)</f>
        <v>0</v>
      </c>
      <c r="J26" s="13">
        <f>SUM(J8:J25)</f>
        <v>1</v>
      </c>
    </row>
    <row r="27" spans="1:10" ht="16.5" customHeight="1" x14ac:dyDescent="0.3">
      <c r="A27" s="316" t="s">
        <v>694</v>
      </c>
      <c r="B27" s="316"/>
      <c r="C27" s="316"/>
      <c r="D27" s="316"/>
      <c r="E27" s="316"/>
      <c r="F27" s="316"/>
      <c r="G27" s="316"/>
      <c r="H27" s="316"/>
      <c r="I27" s="316"/>
      <c r="J27" s="316"/>
    </row>
    <row r="28" spans="1:10" x14ac:dyDescent="0.3">
      <c r="A28" s="12">
        <v>1</v>
      </c>
      <c r="B28" s="49" t="s">
        <v>101</v>
      </c>
      <c r="C28" s="35">
        <v>200</v>
      </c>
      <c r="D28" s="35" t="s">
        <v>5</v>
      </c>
      <c r="E28" s="41"/>
      <c r="F28" s="212"/>
      <c r="G28" s="43">
        <f>C28*ROUND(F28,4)</f>
        <v>0</v>
      </c>
      <c r="H28" s="43">
        <f>G28*0.095</f>
        <v>0</v>
      </c>
      <c r="I28" s="43">
        <f>+G28+H28</f>
        <v>0</v>
      </c>
      <c r="J28" s="215"/>
    </row>
    <row r="29" spans="1:10" x14ac:dyDescent="0.3">
      <c r="A29" s="34"/>
      <c r="B29" s="20" t="s">
        <v>297</v>
      </c>
      <c r="C29" s="13" t="s">
        <v>3</v>
      </c>
      <c r="D29" s="14" t="s">
        <v>3</v>
      </c>
      <c r="E29" s="14" t="s">
        <v>3</v>
      </c>
      <c r="F29" s="14" t="s">
        <v>3</v>
      </c>
      <c r="G29" s="14">
        <f>+G28</f>
        <v>0</v>
      </c>
      <c r="H29" s="14">
        <f t="shared" ref="H29:J29" si="3">+H28</f>
        <v>0</v>
      </c>
      <c r="I29" s="14">
        <f t="shared" si="3"/>
        <v>0</v>
      </c>
      <c r="J29" s="13">
        <f t="shared" si="3"/>
        <v>0</v>
      </c>
    </row>
    <row r="30" spans="1:10" ht="16.5" customHeight="1" x14ac:dyDescent="0.3">
      <c r="A30" s="316" t="s">
        <v>695</v>
      </c>
      <c r="B30" s="316"/>
      <c r="C30" s="316"/>
      <c r="D30" s="316"/>
      <c r="E30" s="316"/>
      <c r="F30" s="316"/>
      <c r="G30" s="316"/>
      <c r="H30" s="316"/>
      <c r="I30" s="316"/>
      <c r="J30" s="316"/>
    </row>
    <row r="31" spans="1:10" ht="81" customHeight="1" x14ac:dyDescent="0.3">
      <c r="A31" s="12">
        <v>1</v>
      </c>
      <c r="B31" s="63" t="s">
        <v>372</v>
      </c>
      <c r="C31" s="35">
        <v>150</v>
      </c>
      <c r="D31" s="35" t="s">
        <v>5</v>
      </c>
      <c r="E31" s="41"/>
      <c r="F31" s="212"/>
      <c r="G31" s="43">
        <f>C31*ROUND(F31,4)</f>
        <v>0</v>
      </c>
      <c r="H31" s="43">
        <f>G31*0.095</f>
        <v>0</v>
      </c>
      <c r="I31" s="43">
        <f>+G31+H31</f>
        <v>0</v>
      </c>
      <c r="J31" s="215"/>
    </row>
    <row r="32" spans="1:10" x14ac:dyDescent="0.3">
      <c r="A32" s="12">
        <v>2</v>
      </c>
      <c r="B32" s="63" t="s">
        <v>102</v>
      </c>
      <c r="C32" s="35">
        <v>50</v>
      </c>
      <c r="D32" s="35" t="s">
        <v>5</v>
      </c>
      <c r="E32" s="41"/>
      <c r="F32" s="212"/>
      <c r="G32" s="43">
        <f>C32*ROUND(F32,4)</f>
        <v>0</v>
      </c>
      <c r="H32" s="43">
        <f>G32*0.095</f>
        <v>0</v>
      </c>
      <c r="I32" s="43">
        <f>+G32+H32</f>
        <v>0</v>
      </c>
      <c r="J32" s="215"/>
    </row>
    <row r="33" spans="1:10" x14ac:dyDescent="0.3">
      <c r="A33" s="34"/>
      <c r="B33" s="20" t="s">
        <v>298</v>
      </c>
      <c r="C33" s="13" t="s">
        <v>3</v>
      </c>
      <c r="D33" s="14" t="s">
        <v>3</v>
      </c>
      <c r="E33" s="14" t="s">
        <v>3</v>
      </c>
      <c r="F33" s="14" t="s">
        <v>3</v>
      </c>
      <c r="G33" s="14">
        <f>SUM(G31:G32)</f>
        <v>0</v>
      </c>
      <c r="H33" s="14">
        <f>SUM(H31:H32)</f>
        <v>0</v>
      </c>
      <c r="I33" s="14">
        <f>SUM(I31:I32)</f>
        <v>0</v>
      </c>
      <c r="J33" s="13">
        <f t="shared" ref="J33" si="4">SUM(J31:J32)</f>
        <v>0</v>
      </c>
    </row>
    <row r="34" spans="1:10" x14ac:dyDescent="0.3">
      <c r="A34" s="22"/>
      <c r="B34" s="68"/>
      <c r="C34" s="69"/>
      <c r="D34" s="70"/>
      <c r="E34" s="70"/>
      <c r="F34" s="70"/>
      <c r="G34" s="70"/>
      <c r="H34" s="65"/>
      <c r="I34" s="65"/>
    </row>
    <row r="35" spans="1:10" s="157" customFormat="1" ht="15" customHeight="1" x14ac:dyDescent="0.2">
      <c r="A35" s="270" t="s">
        <v>183</v>
      </c>
      <c r="B35" s="270"/>
      <c r="C35" s="270"/>
      <c r="D35" s="270"/>
      <c r="E35" s="270"/>
      <c r="F35" s="270"/>
      <c r="G35" s="270"/>
      <c r="H35" s="270"/>
      <c r="I35" s="270"/>
    </row>
    <row r="36" spans="1:10" s="158" customFormat="1" ht="23.25" customHeight="1" x14ac:dyDescent="0.2">
      <c r="A36" s="271" t="s">
        <v>184</v>
      </c>
      <c r="B36" s="271"/>
      <c r="C36" s="271"/>
      <c r="D36" s="271"/>
      <c r="E36" s="271"/>
      <c r="F36" s="271"/>
      <c r="G36" s="271"/>
      <c r="H36" s="271"/>
      <c r="I36" s="271"/>
    </row>
    <row r="37" spans="1:10" s="271" customFormat="1" ht="12.75" customHeight="1" x14ac:dyDescent="0.2">
      <c r="A37" s="271" t="s">
        <v>407</v>
      </c>
    </row>
    <row r="38" spans="1:10" s="159" customFormat="1" ht="12.75" customHeight="1" x14ac:dyDescent="0.2">
      <c r="A38" s="266" t="s">
        <v>408</v>
      </c>
      <c r="B38" s="266"/>
      <c r="C38" s="266"/>
      <c r="D38" s="266"/>
      <c r="E38" s="266"/>
      <c r="F38" s="266"/>
      <c r="G38" s="266"/>
      <c r="H38" s="266"/>
      <c r="I38" s="266"/>
    </row>
    <row r="39" spans="1:10" s="159" customFormat="1" ht="15" customHeight="1" x14ac:dyDescent="0.2">
      <c r="A39" s="266" t="s">
        <v>409</v>
      </c>
      <c r="B39" s="266"/>
      <c r="C39" s="266"/>
      <c r="D39" s="266"/>
      <c r="E39" s="266"/>
      <c r="F39" s="266"/>
      <c r="G39" s="266"/>
      <c r="H39" s="266"/>
      <c r="I39" s="266"/>
    </row>
    <row r="40" spans="1:10" s="266" customFormat="1" ht="15" customHeight="1" x14ac:dyDescent="0.2">
      <c r="A40" s="266" t="s">
        <v>410</v>
      </c>
    </row>
    <row r="41" spans="1:10" s="266" customFormat="1" ht="15" customHeight="1" x14ac:dyDescent="0.2">
      <c r="A41" s="266" t="s">
        <v>411</v>
      </c>
    </row>
    <row r="42" spans="1:10" s="173" customFormat="1" ht="13.15" customHeight="1" x14ac:dyDescent="0.2">
      <c r="A42" s="266" t="s">
        <v>412</v>
      </c>
      <c r="B42" s="266"/>
      <c r="C42" s="266"/>
      <c r="D42" s="266"/>
      <c r="E42" s="266"/>
      <c r="F42" s="266"/>
      <c r="G42" s="266"/>
      <c r="H42" s="266"/>
      <c r="I42" s="266"/>
    </row>
    <row r="43" spans="1:10" s="173" customFormat="1" ht="48.75" customHeight="1" x14ac:dyDescent="0.2">
      <c r="A43" s="266" t="s">
        <v>428</v>
      </c>
      <c r="B43" s="266"/>
      <c r="C43" s="266"/>
      <c r="D43" s="266"/>
      <c r="E43" s="266"/>
      <c r="F43" s="266"/>
      <c r="G43" s="266"/>
      <c r="H43" s="266"/>
      <c r="I43" s="266"/>
    </row>
    <row r="44" spans="1:10" s="173" customFormat="1" ht="12.75" x14ac:dyDescent="0.2">
      <c r="A44" s="168"/>
      <c r="B44" s="168"/>
      <c r="C44" s="168"/>
      <c r="D44" s="168"/>
      <c r="E44" s="168"/>
      <c r="F44" s="168"/>
      <c r="G44" s="168"/>
      <c r="H44" s="168"/>
      <c r="I44" s="168"/>
    </row>
    <row r="45" spans="1:10" s="158" customFormat="1" ht="13.9" customHeight="1" x14ac:dyDescent="0.2">
      <c r="A45" s="269" t="s">
        <v>413</v>
      </c>
      <c r="B45" s="269"/>
      <c r="C45" s="269"/>
      <c r="D45" s="269"/>
      <c r="E45" s="269"/>
      <c r="F45" s="269"/>
      <c r="G45" s="269"/>
      <c r="H45" s="269"/>
      <c r="I45" s="269"/>
    </row>
    <row r="46" spans="1:10" x14ac:dyDescent="0.3">
      <c r="A46" s="294"/>
      <c r="B46" s="294"/>
      <c r="C46" s="91"/>
      <c r="D46" s="89"/>
      <c r="E46" s="1"/>
      <c r="F46" s="92"/>
      <c r="G46" s="1"/>
      <c r="H46" s="1"/>
      <c r="I46" s="1"/>
      <c r="J46" s="1"/>
    </row>
    <row r="47" spans="1:10" x14ac:dyDescent="0.3">
      <c r="A47" s="22"/>
      <c r="B47" s="288"/>
      <c r="C47" s="301"/>
      <c r="D47" s="301"/>
      <c r="E47" s="301"/>
      <c r="F47" s="301"/>
      <c r="G47" s="301"/>
      <c r="H47" s="301"/>
      <c r="I47" s="301"/>
    </row>
    <row r="48" spans="1:10" x14ac:dyDescent="0.3">
      <c r="A48" s="22"/>
      <c r="B48" s="288"/>
      <c r="C48" s="301"/>
      <c r="D48" s="301"/>
      <c r="E48" s="301"/>
      <c r="F48" s="301"/>
      <c r="G48" s="301"/>
      <c r="H48" s="301"/>
      <c r="I48" s="301"/>
    </row>
    <row r="49" spans="1:9" x14ac:dyDescent="0.3">
      <c r="A49" s="22"/>
      <c r="B49" s="288"/>
      <c r="C49" s="301"/>
      <c r="D49" s="301"/>
      <c r="E49" s="301"/>
      <c r="F49" s="301"/>
      <c r="G49" s="301"/>
      <c r="H49" s="301"/>
      <c r="I49" s="301"/>
    </row>
    <row r="50" spans="1:9" x14ac:dyDescent="0.3">
      <c r="A50" s="22"/>
      <c r="B50" s="288"/>
      <c r="C50" s="301"/>
      <c r="D50" s="301"/>
      <c r="E50" s="301"/>
      <c r="F50" s="301"/>
      <c r="G50" s="301"/>
      <c r="H50" s="301"/>
      <c r="I50" s="301"/>
    </row>
    <row r="51" spans="1:9" x14ac:dyDescent="0.3">
      <c r="A51" s="22"/>
      <c r="B51" s="288"/>
      <c r="C51" s="301"/>
      <c r="D51" s="301"/>
      <c r="E51" s="301"/>
      <c r="F51" s="301"/>
      <c r="G51" s="301"/>
      <c r="H51" s="301"/>
      <c r="I51" s="301"/>
    </row>
    <row r="52" spans="1:9" x14ac:dyDescent="0.3">
      <c r="A52" s="22"/>
      <c r="B52" s="268"/>
      <c r="C52" s="301"/>
      <c r="D52" s="301"/>
      <c r="E52" s="301"/>
      <c r="F52" s="301"/>
      <c r="G52" s="301"/>
      <c r="H52" s="301"/>
      <c r="I52" s="301"/>
    </row>
    <row r="53" spans="1:9" x14ac:dyDescent="0.3">
      <c r="A53" s="22"/>
      <c r="B53" s="267"/>
      <c r="C53" s="267"/>
      <c r="D53" s="267"/>
      <c r="E53" s="267"/>
      <c r="F53" s="267"/>
      <c r="G53" s="267"/>
      <c r="H53" s="267"/>
      <c r="I53" s="267"/>
    </row>
    <row r="54" spans="1:9" x14ac:dyDescent="0.3">
      <c r="A54" s="22"/>
      <c r="B54" s="25"/>
      <c r="C54" s="5"/>
      <c r="D54" s="6"/>
      <c r="E54" s="24"/>
      <c r="F54" s="24"/>
      <c r="G54" s="24"/>
      <c r="H54" s="24"/>
      <c r="I54" s="24"/>
    </row>
    <row r="55" spans="1:9" x14ac:dyDescent="0.3">
      <c r="A55" s="22"/>
      <c r="B55" s="4"/>
      <c r="C55" s="5"/>
      <c r="D55" s="6"/>
      <c r="E55" s="23"/>
      <c r="F55" s="23"/>
      <c r="G55" s="23"/>
      <c r="H55" s="23"/>
      <c r="I55" s="23"/>
    </row>
    <row r="56" spans="1:9" x14ac:dyDescent="0.3">
      <c r="B56" s="288"/>
      <c r="C56" s="301"/>
      <c r="D56" s="301"/>
      <c r="E56" s="301"/>
      <c r="F56" s="301"/>
      <c r="G56" s="301"/>
      <c r="H56" s="301"/>
      <c r="I56" s="301"/>
    </row>
    <row r="57" spans="1:9" x14ac:dyDescent="0.3">
      <c r="B57" s="288"/>
      <c r="C57" s="301"/>
      <c r="D57" s="301"/>
      <c r="E57" s="301"/>
      <c r="F57" s="301"/>
      <c r="G57" s="301"/>
      <c r="H57" s="301"/>
      <c r="I57" s="301"/>
    </row>
    <row r="58" spans="1:9" x14ac:dyDescent="0.3">
      <c r="B58" s="288"/>
      <c r="C58" s="301"/>
      <c r="D58" s="301"/>
      <c r="E58" s="301"/>
      <c r="F58" s="301"/>
      <c r="G58" s="301"/>
      <c r="H58" s="301"/>
      <c r="I58" s="301"/>
    </row>
    <row r="59" spans="1:9" x14ac:dyDescent="0.3">
      <c r="B59" s="268"/>
      <c r="C59" s="301"/>
      <c r="D59" s="301"/>
      <c r="E59" s="301"/>
      <c r="F59" s="301"/>
      <c r="G59" s="301"/>
      <c r="H59" s="301"/>
      <c r="I59" s="301"/>
    </row>
  </sheetData>
  <mergeCells count="27">
    <mergeCell ref="A45:I45"/>
    <mergeCell ref="A36:I36"/>
    <mergeCell ref="A37:XFD37"/>
    <mergeCell ref="A38:I38"/>
    <mergeCell ref="A39:I39"/>
    <mergeCell ref="A40:XFD40"/>
    <mergeCell ref="E1:J1"/>
    <mergeCell ref="A3:I3"/>
    <mergeCell ref="A7:J7"/>
    <mergeCell ref="A27:J27"/>
    <mergeCell ref="A30:J30"/>
    <mergeCell ref="A35:I35"/>
    <mergeCell ref="B59:I59"/>
    <mergeCell ref="B47:I47"/>
    <mergeCell ref="B48:I48"/>
    <mergeCell ref="B49:I49"/>
    <mergeCell ref="B50:I50"/>
    <mergeCell ref="B51:I51"/>
    <mergeCell ref="B56:I56"/>
    <mergeCell ref="B57:I57"/>
    <mergeCell ref="B53:I53"/>
    <mergeCell ref="B58:I58"/>
    <mergeCell ref="B52:I52"/>
    <mergeCell ref="A46:B46"/>
    <mergeCell ref="A41:XFD41"/>
    <mergeCell ref="A42:I42"/>
    <mergeCell ref="A43:I43"/>
  </mergeCells>
  <phoneticPr fontId="4" type="noConversion"/>
  <dataValidations count="1">
    <dataValidation type="whole" operator="equal" allowBlank="1" showInputMessage="1" showErrorMessage="1" sqref="J8:J25 J31:J32 J28">
      <formula1>1</formula1>
    </dataValidation>
  </dataValidations>
  <pageMargins left="0.70866141732283472" right="0.70866141732283472" top="0.74803149606299213" bottom="0.74803149606299213" header="0.31496062992125984" footer="0.31496062992125984"/>
  <pageSetup paperSize="9" scale="84" orientation="landscape" r:id="rId1"/>
  <rowBreaks count="1" manualBreakCount="1">
    <brk id="29"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73"/>
  <sheetViews>
    <sheetView view="pageBreakPreview" zoomScaleNormal="136" zoomScaleSheetLayoutView="100" workbookViewId="0">
      <pane ySplit="6" topLeftCell="A130" activePane="bottomLeft" state="frozen"/>
      <selection pane="bottomLeft" activeCell="B146" sqref="B146"/>
    </sheetView>
  </sheetViews>
  <sheetFormatPr defaultRowHeight="14.25" x14ac:dyDescent="0.2"/>
  <cols>
    <col min="1" max="1" width="5.5703125" style="62" customWidth="1"/>
    <col min="2" max="2" width="41.140625" style="29" customWidth="1"/>
    <col min="3" max="3" width="8.28515625" style="29" customWidth="1"/>
    <col min="4" max="4" width="7.140625" style="29" customWidth="1"/>
    <col min="5" max="5" width="13.7109375" style="29" customWidth="1"/>
    <col min="6" max="6" width="12.42578125" style="29" customWidth="1"/>
    <col min="7" max="7" width="11.42578125" style="29" customWidth="1"/>
    <col min="8" max="8" width="9.85546875" style="29" customWidth="1"/>
    <col min="9" max="9" width="12.5703125" style="29" customWidth="1"/>
    <col min="10" max="10" width="11.42578125" style="29" customWidth="1"/>
    <col min="11" max="16384" width="9.140625" style="29"/>
  </cols>
  <sheetData>
    <row r="1" spans="1:10" s="3" customFormat="1" ht="16.5" x14ac:dyDescent="0.3">
      <c r="A1" s="3" t="s">
        <v>6</v>
      </c>
      <c r="B1" s="4"/>
      <c r="C1" s="59"/>
      <c r="D1" s="60"/>
      <c r="E1" s="272" t="s">
        <v>188</v>
      </c>
      <c r="F1" s="301"/>
      <c r="G1" s="301"/>
      <c r="H1" s="301"/>
      <c r="I1" s="301"/>
      <c r="J1" s="301"/>
    </row>
    <row r="2" spans="1:10" ht="16.5" x14ac:dyDescent="0.3">
      <c r="A2" s="60"/>
      <c r="B2" s="4"/>
      <c r="C2" s="6"/>
      <c r="D2" s="6"/>
      <c r="E2" s="3"/>
      <c r="F2" s="3"/>
      <c r="G2" s="3"/>
      <c r="H2" s="3"/>
      <c r="I2" s="3"/>
    </row>
    <row r="3" spans="1:10" ht="16.5" x14ac:dyDescent="0.3">
      <c r="A3" s="275" t="s">
        <v>278</v>
      </c>
      <c r="B3" s="275"/>
      <c r="C3" s="275"/>
      <c r="D3" s="275"/>
      <c r="E3" s="275"/>
      <c r="F3" s="275"/>
      <c r="G3" s="275"/>
      <c r="H3" s="275"/>
      <c r="I3" s="275"/>
    </row>
    <row r="4" spans="1:10" ht="16.5" x14ac:dyDescent="0.3">
      <c r="A4" s="60"/>
      <c r="B4" s="4"/>
      <c r="C4" s="6"/>
      <c r="D4" s="6"/>
      <c r="E4" s="3"/>
      <c r="F4" s="3"/>
      <c r="G4" s="3"/>
      <c r="H4" s="3"/>
      <c r="I4" s="3"/>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320" t="s">
        <v>696</v>
      </c>
      <c r="B7" s="320"/>
      <c r="C7" s="320"/>
      <c r="D7" s="320"/>
      <c r="E7" s="320"/>
      <c r="F7" s="320"/>
      <c r="G7" s="320"/>
      <c r="H7" s="320"/>
      <c r="I7" s="320"/>
      <c r="J7" s="320"/>
    </row>
    <row r="8" spans="1:10" ht="16.5" x14ac:dyDescent="0.3">
      <c r="A8" s="12">
        <v>1</v>
      </c>
      <c r="B8" s="9" t="s">
        <v>563</v>
      </c>
      <c r="C8" s="11">
        <v>100</v>
      </c>
      <c r="D8" s="12" t="s">
        <v>5</v>
      </c>
      <c r="E8" s="54"/>
      <c r="F8" s="212"/>
      <c r="G8" s="43">
        <f>C8*ROUND(F8,4)</f>
        <v>0</v>
      </c>
      <c r="H8" s="43">
        <f>G8*0.095</f>
        <v>0</v>
      </c>
      <c r="I8" s="43">
        <f>+G8+H8</f>
        <v>0</v>
      </c>
      <c r="J8" s="215"/>
    </row>
    <row r="9" spans="1:10" ht="16.5" x14ac:dyDescent="0.3">
      <c r="A9" s="12">
        <v>2</v>
      </c>
      <c r="B9" s="9" t="s">
        <v>564</v>
      </c>
      <c r="C9" s="11">
        <v>100</v>
      </c>
      <c r="D9" s="12" t="s">
        <v>5</v>
      </c>
      <c r="E9" s="54"/>
      <c r="F9" s="212"/>
      <c r="G9" s="43">
        <f t="shared" ref="G9:G21" si="0">C9*ROUND(F9,4)</f>
        <v>0</v>
      </c>
      <c r="H9" s="43">
        <f t="shared" ref="H9:H21" si="1">G9*0.095</f>
        <v>0</v>
      </c>
      <c r="I9" s="43">
        <f t="shared" ref="I9:I21" si="2">+G9+H9</f>
        <v>0</v>
      </c>
      <c r="J9" s="215"/>
    </row>
    <row r="10" spans="1:10" ht="16.5" x14ac:dyDescent="0.3">
      <c r="A10" s="12">
        <v>3</v>
      </c>
      <c r="B10" s="9" t="s">
        <v>565</v>
      </c>
      <c r="C10" s="11">
        <v>200</v>
      </c>
      <c r="D10" s="12" t="s">
        <v>5</v>
      </c>
      <c r="E10" s="54"/>
      <c r="F10" s="212"/>
      <c r="G10" s="43">
        <f t="shared" si="0"/>
        <v>0</v>
      </c>
      <c r="H10" s="43">
        <f t="shared" si="1"/>
        <v>0</v>
      </c>
      <c r="I10" s="43">
        <f t="shared" si="2"/>
        <v>0</v>
      </c>
      <c r="J10" s="215"/>
    </row>
    <row r="11" spans="1:10" ht="16.5" x14ac:dyDescent="0.3">
      <c r="A11" s="12">
        <v>4</v>
      </c>
      <c r="B11" s="9" t="s">
        <v>221</v>
      </c>
      <c r="C11" s="11">
        <v>2500</v>
      </c>
      <c r="D11" s="12" t="s">
        <v>5</v>
      </c>
      <c r="E11" s="54"/>
      <c r="F11" s="212"/>
      <c r="G11" s="43">
        <f t="shared" si="0"/>
        <v>0</v>
      </c>
      <c r="H11" s="43">
        <f t="shared" si="1"/>
        <v>0</v>
      </c>
      <c r="I11" s="43">
        <f t="shared" si="2"/>
        <v>0</v>
      </c>
      <c r="J11" s="215"/>
    </row>
    <row r="12" spans="1:10" ht="16.5" x14ac:dyDescent="0.3">
      <c r="A12" s="12">
        <v>5</v>
      </c>
      <c r="B12" s="9" t="s">
        <v>566</v>
      </c>
      <c r="C12" s="11">
        <v>200</v>
      </c>
      <c r="D12" s="12" t="s">
        <v>5</v>
      </c>
      <c r="E12" s="54"/>
      <c r="F12" s="212"/>
      <c r="G12" s="43">
        <f t="shared" si="0"/>
        <v>0</v>
      </c>
      <c r="H12" s="43">
        <f t="shared" si="1"/>
        <v>0</v>
      </c>
      <c r="I12" s="43">
        <f t="shared" si="2"/>
        <v>0</v>
      </c>
      <c r="J12" s="215"/>
    </row>
    <row r="13" spans="1:10" ht="16.5" x14ac:dyDescent="0.3">
      <c r="A13" s="12">
        <v>6</v>
      </c>
      <c r="B13" s="9" t="s">
        <v>567</v>
      </c>
      <c r="C13" s="11">
        <v>800</v>
      </c>
      <c r="D13" s="12" t="s">
        <v>5</v>
      </c>
      <c r="E13" s="54"/>
      <c r="F13" s="212"/>
      <c r="G13" s="43">
        <f t="shared" si="0"/>
        <v>0</v>
      </c>
      <c r="H13" s="43">
        <f t="shared" si="1"/>
        <v>0</v>
      </c>
      <c r="I13" s="43">
        <f t="shared" si="2"/>
        <v>0</v>
      </c>
      <c r="J13" s="215"/>
    </row>
    <row r="14" spans="1:10" ht="16.5" x14ac:dyDescent="0.3">
      <c r="A14" s="12">
        <v>7</v>
      </c>
      <c r="B14" s="9" t="s">
        <v>568</v>
      </c>
      <c r="C14" s="11">
        <v>400</v>
      </c>
      <c r="D14" s="12" t="s">
        <v>5</v>
      </c>
      <c r="E14" s="54"/>
      <c r="F14" s="212"/>
      <c r="G14" s="43">
        <f t="shared" si="0"/>
        <v>0</v>
      </c>
      <c r="H14" s="43">
        <f t="shared" si="1"/>
        <v>0</v>
      </c>
      <c r="I14" s="43">
        <f t="shared" si="2"/>
        <v>0</v>
      </c>
      <c r="J14" s="215"/>
    </row>
    <row r="15" spans="1:10" ht="16.5" x14ac:dyDescent="0.3">
      <c r="A15" s="12">
        <v>8</v>
      </c>
      <c r="B15" s="9" t="s">
        <v>569</v>
      </c>
      <c r="C15" s="11">
        <v>200</v>
      </c>
      <c r="D15" s="12" t="s">
        <v>5</v>
      </c>
      <c r="E15" s="54"/>
      <c r="F15" s="212"/>
      <c r="G15" s="43">
        <f t="shared" si="0"/>
        <v>0</v>
      </c>
      <c r="H15" s="43">
        <f t="shared" si="1"/>
        <v>0</v>
      </c>
      <c r="I15" s="43">
        <f t="shared" si="2"/>
        <v>0</v>
      </c>
      <c r="J15" s="215"/>
    </row>
    <row r="16" spans="1:10" ht="16.5" x14ac:dyDescent="0.3">
      <c r="A16" s="12">
        <v>9</v>
      </c>
      <c r="B16" s="9" t="s">
        <v>570</v>
      </c>
      <c r="C16" s="11">
        <v>200</v>
      </c>
      <c r="D16" s="12" t="s">
        <v>5</v>
      </c>
      <c r="E16" s="54"/>
      <c r="F16" s="212"/>
      <c r="G16" s="43">
        <f t="shared" si="0"/>
        <v>0</v>
      </c>
      <c r="H16" s="43">
        <f t="shared" si="1"/>
        <v>0</v>
      </c>
      <c r="I16" s="43">
        <f t="shared" si="2"/>
        <v>0</v>
      </c>
      <c r="J16" s="215"/>
    </row>
    <row r="17" spans="1:10" ht="16.5" x14ac:dyDescent="0.3">
      <c r="A17" s="12">
        <v>10</v>
      </c>
      <c r="B17" s="9" t="s">
        <v>571</v>
      </c>
      <c r="C17" s="11">
        <v>300</v>
      </c>
      <c r="D17" s="12" t="s">
        <v>5</v>
      </c>
      <c r="E17" s="54"/>
      <c r="F17" s="212"/>
      <c r="G17" s="43">
        <f t="shared" si="0"/>
        <v>0</v>
      </c>
      <c r="H17" s="43">
        <f t="shared" si="1"/>
        <v>0</v>
      </c>
      <c r="I17" s="43">
        <f t="shared" si="2"/>
        <v>0</v>
      </c>
      <c r="J17" s="215"/>
    </row>
    <row r="18" spans="1:10" ht="16.5" x14ac:dyDescent="0.3">
      <c r="A18" s="12">
        <v>11</v>
      </c>
      <c r="B18" s="9" t="s">
        <v>572</v>
      </c>
      <c r="C18" s="11">
        <v>300</v>
      </c>
      <c r="D18" s="12" t="s">
        <v>5</v>
      </c>
      <c r="E18" s="54"/>
      <c r="F18" s="212"/>
      <c r="G18" s="43">
        <f t="shared" si="0"/>
        <v>0</v>
      </c>
      <c r="H18" s="43">
        <f t="shared" si="1"/>
        <v>0</v>
      </c>
      <c r="I18" s="43">
        <f t="shared" si="2"/>
        <v>0</v>
      </c>
      <c r="J18" s="215"/>
    </row>
    <row r="19" spans="1:10" ht="16.5" x14ac:dyDescent="0.3">
      <c r="A19" s="12">
        <v>12</v>
      </c>
      <c r="B19" s="9" t="s">
        <v>573</v>
      </c>
      <c r="C19" s="11">
        <v>300</v>
      </c>
      <c r="D19" s="12" t="s">
        <v>5</v>
      </c>
      <c r="E19" s="54"/>
      <c r="F19" s="212"/>
      <c r="G19" s="43">
        <f t="shared" si="0"/>
        <v>0</v>
      </c>
      <c r="H19" s="43">
        <f t="shared" si="1"/>
        <v>0</v>
      </c>
      <c r="I19" s="43">
        <f t="shared" si="2"/>
        <v>0</v>
      </c>
      <c r="J19" s="215"/>
    </row>
    <row r="20" spans="1:10" ht="16.5" x14ac:dyDescent="0.3">
      <c r="A20" s="12">
        <v>13</v>
      </c>
      <c r="B20" s="9" t="s">
        <v>574</v>
      </c>
      <c r="C20" s="11">
        <v>200</v>
      </c>
      <c r="D20" s="12" t="s">
        <v>5</v>
      </c>
      <c r="E20" s="54"/>
      <c r="F20" s="212"/>
      <c r="G20" s="43">
        <f t="shared" si="0"/>
        <v>0</v>
      </c>
      <c r="H20" s="43">
        <f t="shared" si="1"/>
        <v>0</v>
      </c>
      <c r="I20" s="43">
        <f t="shared" si="2"/>
        <v>0</v>
      </c>
      <c r="J20" s="215"/>
    </row>
    <row r="21" spans="1:10" ht="16.5" x14ac:dyDescent="0.3">
      <c r="A21" s="12">
        <v>14</v>
      </c>
      <c r="B21" s="9" t="s">
        <v>85</v>
      </c>
      <c r="C21" s="12">
        <v>450</v>
      </c>
      <c r="D21" s="12" t="s">
        <v>5</v>
      </c>
      <c r="E21" s="41"/>
      <c r="F21" s="212"/>
      <c r="G21" s="43">
        <f t="shared" si="0"/>
        <v>0</v>
      </c>
      <c r="H21" s="43">
        <f t="shared" si="1"/>
        <v>0</v>
      </c>
      <c r="I21" s="43">
        <f t="shared" si="2"/>
        <v>0</v>
      </c>
      <c r="J21" s="215"/>
    </row>
    <row r="22" spans="1:10" ht="16.5" x14ac:dyDescent="0.3">
      <c r="A22" s="12"/>
      <c r="B22" s="20" t="s">
        <v>433</v>
      </c>
      <c r="C22" s="13" t="s">
        <v>3</v>
      </c>
      <c r="D22" s="14" t="s">
        <v>3</v>
      </c>
      <c r="E22" s="14" t="s">
        <v>3</v>
      </c>
      <c r="F22" s="14" t="s">
        <v>3</v>
      </c>
      <c r="G22" s="14">
        <f>SUM(G8:G21)</f>
        <v>0</v>
      </c>
      <c r="H22" s="14">
        <f>SUM(H8:H21)</f>
        <v>0</v>
      </c>
      <c r="I22" s="14">
        <f>SUM(I8:I21)</f>
        <v>0</v>
      </c>
      <c r="J22" s="115">
        <f>SUM(J8:J21)</f>
        <v>0</v>
      </c>
    </row>
    <row r="23" spans="1:10" ht="16.5" customHeight="1" x14ac:dyDescent="0.2">
      <c r="A23" s="297" t="s">
        <v>697</v>
      </c>
      <c r="B23" s="297"/>
      <c r="C23" s="297"/>
      <c r="D23" s="297"/>
      <c r="E23" s="297"/>
      <c r="F23" s="297"/>
      <c r="G23" s="297"/>
      <c r="H23" s="297"/>
      <c r="I23" s="297"/>
      <c r="J23" s="297"/>
    </row>
    <row r="24" spans="1:10" ht="16.5" x14ac:dyDescent="0.3">
      <c r="A24" s="12">
        <v>1</v>
      </c>
      <c r="B24" s="9" t="s">
        <v>27</v>
      </c>
      <c r="C24" s="11">
        <v>2500</v>
      </c>
      <c r="D24" s="12" t="s">
        <v>8</v>
      </c>
      <c r="E24" s="54"/>
      <c r="F24" s="212"/>
      <c r="G24" s="43">
        <f>C24*ROUND(F24,4)</f>
        <v>0</v>
      </c>
      <c r="H24" s="43">
        <f>G24*0.095</f>
        <v>0</v>
      </c>
      <c r="I24" s="43">
        <f>+G24+H24</f>
        <v>0</v>
      </c>
      <c r="J24" s="114"/>
    </row>
    <row r="25" spans="1:10" ht="16.5" x14ac:dyDescent="0.3">
      <c r="A25" s="12">
        <v>2</v>
      </c>
      <c r="B25" s="9" t="s">
        <v>28</v>
      </c>
      <c r="C25" s="11">
        <v>2500</v>
      </c>
      <c r="D25" s="12" t="s">
        <v>8</v>
      </c>
      <c r="E25" s="54"/>
      <c r="F25" s="212"/>
      <c r="G25" s="43">
        <f t="shared" ref="G25:G88" si="3">C25*ROUND(F25,4)</f>
        <v>0</v>
      </c>
      <c r="H25" s="43">
        <f t="shared" ref="H25:H88" si="4">G25*0.095</f>
        <v>0</v>
      </c>
      <c r="I25" s="43">
        <f t="shared" ref="I25:I88" si="5">+G25+H25</f>
        <v>0</v>
      </c>
      <c r="J25" s="114"/>
    </row>
    <row r="26" spans="1:10" ht="16.5" x14ac:dyDescent="0.3">
      <c r="A26" s="12">
        <v>3</v>
      </c>
      <c r="B26" s="9" t="s">
        <v>151</v>
      </c>
      <c r="C26" s="11">
        <v>500</v>
      </c>
      <c r="D26" s="12" t="s">
        <v>8</v>
      </c>
      <c r="E26" s="54"/>
      <c r="F26" s="212"/>
      <c r="G26" s="43">
        <f t="shared" si="3"/>
        <v>0</v>
      </c>
      <c r="H26" s="43">
        <f t="shared" si="4"/>
        <v>0</v>
      </c>
      <c r="I26" s="43">
        <f t="shared" si="5"/>
        <v>0</v>
      </c>
      <c r="J26" s="114"/>
    </row>
    <row r="27" spans="1:10" ht="16.5" x14ac:dyDescent="0.3">
      <c r="A27" s="12">
        <v>4</v>
      </c>
      <c r="B27" s="9" t="s">
        <v>29</v>
      </c>
      <c r="C27" s="11">
        <v>2000</v>
      </c>
      <c r="D27" s="12" t="s">
        <v>8</v>
      </c>
      <c r="E27" s="54"/>
      <c r="F27" s="212"/>
      <c r="G27" s="43">
        <f t="shared" si="3"/>
        <v>0</v>
      </c>
      <c r="H27" s="43">
        <f t="shared" si="4"/>
        <v>0</v>
      </c>
      <c r="I27" s="43">
        <f t="shared" si="5"/>
        <v>0</v>
      </c>
      <c r="J27" s="114"/>
    </row>
    <row r="28" spans="1:10" ht="16.5" x14ac:dyDescent="0.3">
      <c r="A28" s="12">
        <v>5</v>
      </c>
      <c r="B28" s="9" t="s">
        <v>30</v>
      </c>
      <c r="C28" s="11">
        <v>2500</v>
      </c>
      <c r="D28" s="12" t="s">
        <v>8</v>
      </c>
      <c r="E28" s="54"/>
      <c r="F28" s="212"/>
      <c r="G28" s="43">
        <f t="shared" si="3"/>
        <v>0</v>
      </c>
      <c r="H28" s="43">
        <f t="shared" si="4"/>
        <v>0</v>
      </c>
      <c r="I28" s="43">
        <f t="shared" si="5"/>
        <v>0</v>
      </c>
      <c r="J28" s="114"/>
    </row>
    <row r="29" spans="1:10" ht="16.5" x14ac:dyDescent="0.3">
      <c r="A29" s="12">
        <v>6</v>
      </c>
      <c r="B29" s="9" t="s">
        <v>152</v>
      </c>
      <c r="C29" s="11">
        <v>500</v>
      </c>
      <c r="D29" s="12" t="s">
        <v>8</v>
      </c>
      <c r="E29" s="54"/>
      <c r="F29" s="212"/>
      <c r="G29" s="43">
        <f t="shared" si="3"/>
        <v>0</v>
      </c>
      <c r="H29" s="43">
        <f t="shared" si="4"/>
        <v>0</v>
      </c>
      <c r="I29" s="43">
        <f t="shared" si="5"/>
        <v>0</v>
      </c>
      <c r="J29" s="114"/>
    </row>
    <row r="30" spans="1:10" ht="19.5" customHeight="1" x14ac:dyDescent="0.3">
      <c r="A30" s="12">
        <v>7</v>
      </c>
      <c r="B30" s="9" t="s">
        <v>31</v>
      </c>
      <c r="C30" s="51">
        <v>2000</v>
      </c>
      <c r="D30" s="52" t="s">
        <v>8</v>
      </c>
      <c r="E30" s="41"/>
      <c r="F30" s="212"/>
      <c r="G30" s="43">
        <f t="shared" si="3"/>
        <v>0</v>
      </c>
      <c r="H30" s="43">
        <f t="shared" si="4"/>
        <v>0</v>
      </c>
      <c r="I30" s="43">
        <f t="shared" si="5"/>
        <v>0</v>
      </c>
      <c r="J30" s="114"/>
    </row>
    <row r="31" spans="1:10" ht="17.25" customHeight="1" x14ac:dyDescent="0.3">
      <c r="A31" s="12">
        <v>8</v>
      </c>
      <c r="B31" s="9" t="s">
        <v>32</v>
      </c>
      <c r="C31" s="51">
        <v>2000</v>
      </c>
      <c r="D31" s="52" t="s">
        <v>8</v>
      </c>
      <c r="E31" s="41"/>
      <c r="F31" s="212"/>
      <c r="G31" s="43">
        <f t="shared" si="3"/>
        <v>0</v>
      </c>
      <c r="H31" s="43">
        <f t="shared" si="4"/>
        <v>0</v>
      </c>
      <c r="I31" s="43">
        <f t="shared" si="5"/>
        <v>0</v>
      </c>
      <c r="J31" s="114"/>
    </row>
    <row r="32" spans="1:10" ht="33" x14ac:dyDescent="0.3">
      <c r="A32" s="12">
        <v>9</v>
      </c>
      <c r="B32" s="9" t="s">
        <v>153</v>
      </c>
      <c r="C32" s="11">
        <v>300</v>
      </c>
      <c r="D32" s="12" t="s">
        <v>8</v>
      </c>
      <c r="E32" s="54"/>
      <c r="F32" s="212"/>
      <c r="G32" s="43">
        <f t="shared" si="3"/>
        <v>0</v>
      </c>
      <c r="H32" s="43">
        <f t="shared" si="4"/>
        <v>0</v>
      </c>
      <c r="I32" s="43">
        <f t="shared" si="5"/>
        <v>0</v>
      </c>
      <c r="J32" s="114"/>
    </row>
    <row r="33" spans="1:10" ht="16.5" x14ac:dyDescent="0.3">
      <c r="A33" s="12">
        <v>10</v>
      </c>
      <c r="B33" s="9" t="s">
        <v>33</v>
      </c>
      <c r="C33" s="51">
        <v>1500</v>
      </c>
      <c r="D33" s="52" t="s">
        <v>8</v>
      </c>
      <c r="E33" s="41"/>
      <c r="F33" s="212"/>
      <c r="G33" s="43">
        <f t="shared" si="3"/>
        <v>0</v>
      </c>
      <c r="H33" s="43">
        <f t="shared" si="4"/>
        <v>0</v>
      </c>
      <c r="I33" s="43">
        <f t="shared" si="5"/>
        <v>0</v>
      </c>
      <c r="J33" s="114"/>
    </row>
    <row r="34" spans="1:10" ht="16.5" x14ac:dyDescent="0.3">
      <c r="A34" s="12">
        <v>11</v>
      </c>
      <c r="B34" s="9" t="s">
        <v>34</v>
      </c>
      <c r="C34" s="51">
        <v>1500</v>
      </c>
      <c r="D34" s="52" t="s">
        <v>8</v>
      </c>
      <c r="E34" s="41"/>
      <c r="F34" s="212"/>
      <c r="G34" s="43">
        <f t="shared" si="3"/>
        <v>0</v>
      </c>
      <c r="H34" s="43">
        <f t="shared" si="4"/>
        <v>0</v>
      </c>
      <c r="I34" s="43">
        <f t="shared" si="5"/>
        <v>0</v>
      </c>
      <c r="J34" s="114"/>
    </row>
    <row r="35" spans="1:10" ht="16.5" x14ac:dyDescent="0.3">
      <c r="A35" s="12">
        <v>12</v>
      </c>
      <c r="B35" s="9" t="s">
        <v>154</v>
      </c>
      <c r="C35" s="51">
        <v>500</v>
      </c>
      <c r="D35" s="52" t="s">
        <v>8</v>
      </c>
      <c r="E35" s="41"/>
      <c r="F35" s="212"/>
      <c r="G35" s="43">
        <f t="shared" si="3"/>
        <v>0</v>
      </c>
      <c r="H35" s="43">
        <f t="shared" si="4"/>
        <v>0</v>
      </c>
      <c r="I35" s="43">
        <f t="shared" si="5"/>
        <v>0</v>
      </c>
      <c r="J35" s="114"/>
    </row>
    <row r="36" spans="1:10" ht="16.5" x14ac:dyDescent="0.3">
      <c r="A36" s="12">
        <v>13</v>
      </c>
      <c r="B36" s="9" t="s">
        <v>35</v>
      </c>
      <c r="C36" s="51">
        <v>1000</v>
      </c>
      <c r="D36" s="52" t="s">
        <v>8</v>
      </c>
      <c r="E36" s="41"/>
      <c r="F36" s="212"/>
      <c r="G36" s="43">
        <f t="shared" si="3"/>
        <v>0</v>
      </c>
      <c r="H36" s="43">
        <f t="shared" si="4"/>
        <v>0</v>
      </c>
      <c r="I36" s="43">
        <f t="shared" si="5"/>
        <v>0</v>
      </c>
      <c r="J36" s="114"/>
    </row>
    <row r="37" spans="1:10" ht="16.5" x14ac:dyDescent="0.3">
      <c r="A37" s="12">
        <v>14</v>
      </c>
      <c r="B37" s="9" t="s">
        <v>36</v>
      </c>
      <c r="C37" s="51">
        <v>1000</v>
      </c>
      <c r="D37" s="52" t="s">
        <v>8</v>
      </c>
      <c r="E37" s="41"/>
      <c r="F37" s="212"/>
      <c r="G37" s="43">
        <f t="shared" si="3"/>
        <v>0</v>
      </c>
      <c r="H37" s="43">
        <f t="shared" si="4"/>
        <v>0</v>
      </c>
      <c r="I37" s="43">
        <f t="shared" si="5"/>
        <v>0</v>
      </c>
      <c r="J37" s="114"/>
    </row>
    <row r="38" spans="1:10" ht="16.5" x14ac:dyDescent="0.3">
      <c r="A38" s="12">
        <v>15</v>
      </c>
      <c r="B38" s="9" t="s">
        <v>155</v>
      </c>
      <c r="C38" s="51">
        <v>1000</v>
      </c>
      <c r="D38" s="52" t="s">
        <v>8</v>
      </c>
      <c r="E38" s="41"/>
      <c r="F38" s="212"/>
      <c r="G38" s="43">
        <f t="shared" si="3"/>
        <v>0</v>
      </c>
      <c r="H38" s="43">
        <f t="shared" si="4"/>
        <v>0</v>
      </c>
      <c r="I38" s="43">
        <f t="shared" si="5"/>
        <v>0</v>
      </c>
      <c r="J38" s="114"/>
    </row>
    <row r="39" spans="1:10" ht="16.5" x14ac:dyDescent="0.3">
      <c r="A39" s="12">
        <v>16</v>
      </c>
      <c r="B39" s="9" t="s">
        <v>37</v>
      </c>
      <c r="C39" s="51">
        <v>600</v>
      </c>
      <c r="D39" s="52" t="s">
        <v>8</v>
      </c>
      <c r="E39" s="41"/>
      <c r="F39" s="212"/>
      <c r="G39" s="43">
        <f t="shared" si="3"/>
        <v>0</v>
      </c>
      <c r="H39" s="43">
        <f t="shared" si="4"/>
        <v>0</v>
      </c>
      <c r="I39" s="43">
        <f t="shared" si="5"/>
        <v>0</v>
      </c>
      <c r="J39" s="114"/>
    </row>
    <row r="40" spans="1:10" ht="16.5" x14ac:dyDescent="0.3">
      <c r="A40" s="12">
        <v>17</v>
      </c>
      <c r="B40" s="9" t="s">
        <v>38</v>
      </c>
      <c r="C40" s="51">
        <v>600</v>
      </c>
      <c r="D40" s="52" t="s">
        <v>8</v>
      </c>
      <c r="E40" s="41"/>
      <c r="F40" s="212"/>
      <c r="G40" s="43">
        <f t="shared" si="3"/>
        <v>0</v>
      </c>
      <c r="H40" s="43">
        <f t="shared" si="4"/>
        <v>0</v>
      </c>
      <c r="I40" s="43">
        <f t="shared" si="5"/>
        <v>0</v>
      </c>
      <c r="J40" s="114"/>
    </row>
    <row r="41" spans="1:10" ht="16.5" x14ac:dyDescent="0.3">
      <c r="A41" s="12">
        <v>18</v>
      </c>
      <c r="B41" s="9" t="s">
        <v>156</v>
      </c>
      <c r="C41" s="51">
        <v>500</v>
      </c>
      <c r="D41" s="52" t="s">
        <v>8</v>
      </c>
      <c r="E41" s="41"/>
      <c r="F41" s="212"/>
      <c r="G41" s="43">
        <f t="shared" si="3"/>
        <v>0</v>
      </c>
      <c r="H41" s="43">
        <f t="shared" si="4"/>
        <v>0</v>
      </c>
      <c r="I41" s="43">
        <f t="shared" si="5"/>
        <v>0</v>
      </c>
      <c r="J41" s="114"/>
    </row>
    <row r="42" spans="1:10" ht="16.5" x14ac:dyDescent="0.3">
      <c r="A42" s="12">
        <v>19</v>
      </c>
      <c r="B42" s="9" t="s">
        <v>39</v>
      </c>
      <c r="C42" s="51">
        <v>1000</v>
      </c>
      <c r="D42" s="52" t="s">
        <v>8</v>
      </c>
      <c r="E42" s="41"/>
      <c r="F42" s="212"/>
      <c r="G42" s="43">
        <f t="shared" si="3"/>
        <v>0</v>
      </c>
      <c r="H42" s="43">
        <f t="shared" si="4"/>
        <v>0</v>
      </c>
      <c r="I42" s="43">
        <f t="shared" si="5"/>
        <v>0</v>
      </c>
      <c r="J42" s="114"/>
    </row>
    <row r="43" spans="1:10" ht="16.5" x14ac:dyDescent="0.3">
      <c r="A43" s="12">
        <v>20</v>
      </c>
      <c r="B43" s="9" t="s">
        <v>40</v>
      </c>
      <c r="C43" s="51">
        <v>500</v>
      </c>
      <c r="D43" s="52" t="s">
        <v>8</v>
      </c>
      <c r="E43" s="41"/>
      <c r="F43" s="212"/>
      <c r="G43" s="43">
        <f t="shared" si="3"/>
        <v>0</v>
      </c>
      <c r="H43" s="43">
        <f t="shared" si="4"/>
        <v>0</v>
      </c>
      <c r="I43" s="43">
        <f t="shared" si="5"/>
        <v>0</v>
      </c>
      <c r="J43" s="114"/>
    </row>
    <row r="44" spans="1:10" ht="16.5" x14ac:dyDescent="0.3">
      <c r="A44" s="12">
        <v>21</v>
      </c>
      <c r="B44" s="9" t="s">
        <v>157</v>
      </c>
      <c r="C44" s="51">
        <v>400</v>
      </c>
      <c r="D44" s="52" t="s">
        <v>8</v>
      </c>
      <c r="E44" s="41"/>
      <c r="F44" s="212"/>
      <c r="G44" s="43">
        <f t="shared" si="3"/>
        <v>0</v>
      </c>
      <c r="H44" s="43">
        <f t="shared" si="4"/>
        <v>0</v>
      </c>
      <c r="I44" s="43">
        <f t="shared" si="5"/>
        <v>0</v>
      </c>
      <c r="J44" s="114"/>
    </row>
    <row r="45" spans="1:10" ht="16.5" x14ac:dyDescent="0.3">
      <c r="A45" s="12">
        <v>22</v>
      </c>
      <c r="B45" s="9" t="s">
        <v>41</v>
      </c>
      <c r="C45" s="51">
        <v>1000</v>
      </c>
      <c r="D45" s="52" t="s">
        <v>8</v>
      </c>
      <c r="E45" s="41"/>
      <c r="F45" s="212"/>
      <c r="G45" s="43">
        <f t="shared" si="3"/>
        <v>0</v>
      </c>
      <c r="H45" s="43">
        <f t="shared" si="4"/>
        <v>0</v>
      </c>
      <c r="I45" s="43">
        <f t="shared" si="5"/>
        <v>0</v>
      </c>
      <c r="J45" s="114"/>
    </row>
    <row r="46" spans="1:10" ht="16.5" x14ac:dyDescent="0.3">
      <c r="A46" s="12">
        <v>23</v>
      </c>
      <c r="B46" s="9" t="s">
        <v>42</v>
      </c>
      <c r="C46" s="51">
        <v>500</v>
      </c>
      <c r="D46" s="52" t="s">
        <v>8</v>
      </c>
      <c r="E46" s="41"/>
      <c r="F46" s="212"/>
      <c r="G46" s="43">
        <f t="shared" si="3"/>
        <v>0</v>
      </c>
      <c r="H46" s="43">
        <f t="shared" si="4"/>
        <v>0</v>
      </c>
      <c r="I46" s="43">
        <f t="shared" si="5"/>
        <v>0</v>
      </c>
      <c r="J46" s="114"/>
    </row>
    <row r="47" spans="1:10" ht="16.5" x14ac:dyDescent="0.3">
      <c r="A47" s="12">
        <v>24</v>
      </c>
      <c r="B47" s="9" t="s">
        <v>158</v>
      </c>
      <c r="C47" s="51">
        <v>300</v>
      </c>
      <c r="D47" s="52" t="s">
        <v>8</v>
      </c>
      <c r="E47" s="41"/>
      <c r="F47" s="212"/>
      <c r="G47" s="43">
        <f t="shared" si="3"/>
        <v>0</v>
      </c>
      <c r="H47" s="43">
        <f t="shared" si="4"/>
        <v>0</v>
      </c>
      <c r="I47" s="43">
        <f t="shared" si="5"/>
        <v>0</v>
      </c>
      <c r="J47" s="114"/>
    </row>
    <row r="48" spans="1:10" ht="16.5" x14ac:dyDescent="0.3">
      <c r="A48" s="12">
        <v>25</v>
      </c>
      <c r="B48" s="9" t="s">
        <v>43</v>
      </c>
      <c r="C48" s="51">
        <v>1500</v>
      </c>
      <c r="D48" s="52" t="s">
        <v>8</v>
      </c>
      <c r="E48" s="41"/>
      <c r="F48" s="212"/>
      <c r="G48" s="43">
        <f t="shared" si="3"/>
        <v>0</v>
      </c>
      <c r="H48" s="43">
        <f t="shared" si="4"/>
        <v>0</v>
      </c>
      <c r="I48" s="43">
        <f t="shared" si="5"/>
        <v>0</v>
      </c>
      <c r="J48" s="114"/>
    </row>
    <row r="49" spans="1:10" ht="16.5" x14ac:dyDescent="0.3">
      <c r="A49" s="12">
        <v>26</v>
      </c>
      <c r="B49" s="9" t="s">
        <v>44</v>
      </c>
      <c r="C49" s="51">
        <v>1500</v>
      </c>
      <c r="D49" s="52" t="s">
        <v>8</v>
      </c>
      <c r="E49" s="41"/>
      <c r="F49" s="212"/>
      <c r="G49" s="43">
        <f t="shared" si="3"/>
        <v>0</v>
      </c>
      <c r="H49" s="43">
        <f t="shared" si="4"/>
        <v>0</v>
      </c>
      <c r="I49" s="43">
        <f t="shared" si="5"/>
        <v>0</v>
      </c>
      <c r="J49" s="114"/>
    </row>
    <row r="50" spans="1:10" ht="16.5" x14ac:dyDescent="0.3">
      <c r="A50" s="12">
        <v>27</v>
      </c>
      <c r="B50" s="9" t="s">
        <v>159</v>
      </c>
      <c r="C50" s="51">
        <v>300</v>
      </c>
      <c r="D50" s="52" t="s">
        <v>8</v>
      </c>
      <c r="E50" s="41"/>
      <c r="F50" s="212"/>
      <c r="G50" s="43">
        <f t="shared" si="3"/>
        <v>0</v>
      </c>
      <c r="H50" s="43">
        <f t="shared" si="4"/>
        <v>0</v>
      </c>
      <c r="I50" s="43">
        <f t="shared" si="5"/>
        <v>0</v>
      </c>
      <c r="J50" s="114"/>
    </row>
    <row r="51" spans="1:10" ht="16.5" x14ac:dyDescent="0.3">
      <c r="A51" s="12">
        <v>28</v>
      </c>
      <c r="B51" s="9" t="s">
        <v>45</v>
      </c>
      <c r="C51" s="51">
        <v>1000</v>
      </c>
      <c r="D51" s="52" t="s">
        <v>8</v>
      </c>
      <c r="E51" s="41"/>
      <c r="F51" s="212"/>
      <c r="G51" s="43">
        <f t="shared" si="3"/>
        <v>0</v>
      </c>
      <c r="H51" s="43">
        <f t="shared" si="4"/>
        <v>0</v>
      </c>
      <c r="I51" s="43">
        <f t="shared" si="5"/>
        <v>0</v>
      </c>
      <c r="J51" s="114"/>
    </row>
    <row r="52" spans="1:10" ht="16.5" x14ac:dyDescent="0.3">
      <c r="A52" s="12">
        <v>29</v>
      </c>
      <c r="B52" s="9" t="s">
        <v>46</v>
      </c>
      <c r="C52" s="51">
        <v>1000</v>
      </c>
      <c r="D52" s="52" t="s">
        <v>8</v>
      </c>
      <c r="E52" s="41"/>
      <c r="F52" s="212"/>
      <c r="G52" s="43">
        <f t="shared" si="3"/>
        <v>0</v>
      </c>
      <c r="H52" s="43">
        <f t="shared" si="4"/>
        <v>0</v>
      </c>
      <c r="I52" s="43">
        <f t="shared" si="5"/>
        <v>0</v>
      </c>
      <c r="J52" s="114"/>
    </row>
    <row r="53" spans="1:10" ht="16.5" x14ac:dyDescent="0.3">
      <c r="A53" s="12">
        <v>30</v>
      </c>
      <c r="B53" s="9" t="s">
        <v>160</v>
      </c>
      <c r="C53" s="51">
        <v>1000</v>
      </c>
      <c r="D53" s="52" t="s">
        <v>8</v>
      </c>
      <c r="E53" s="41"/>
      <c r="F53" s="212"/>
      <c r="G53" s="43">
        <f t="shared" si="3"/>
        <v>0</v>
      </c>
      <c r="H53" s="43">
        <f t="shared" si="4"/>
        <v>0</v>
      </c>
      <c r="I53" s="43">
        <f t="shared" si="5"/>
        <v>0</v>
      </c>
      <c r="J53" s="114"/>
    </row>
    <row r="54" spans="1:10" ht="33" x14ac:dyDescent="0.3">
      <c r="A54" s="12">
        <v>31</v>
      </c>
      <c r="B54" s="9" t="s">
        <v>161</v>
      </c>
      <c r="C54" s="51">
        <v>1000</v>
      </c>
      <c r="D54" s="52" t="s">
        <v>8</v>
      </c>
      <c r="E54" s="41"/>
      <c r="F54" s="212"/>
      <c r="G54" s="43">
        <f t="shared" si="3"/>
        <v>0</v>
      </c>
      <c r="H54" s="43">
        <f t="shared" si="4"/>
        <v>0</v>
      </c>
      <c r="I54" s="43">
        <f t="shared" si="5"/>
        <v>0</v>
      </c>
      <c r="J54" s="114"/>
    </row>
    <row r="55" spans="1:10" ht="33" x14ac:dyDescent="0.3">
      <c r="A55" s="12">
        <v>32</v>
      </c>
      <c r="B55" s="9" t="s">
        <v>162</v>
      </c>
      <c r="C55" s="51">
        <v>1000</v>
      </c>
      <c r="D55" s="52" t="s">
        <v>8</v>
      </c>
      <c r="E55" s="41"/>
      <c r="F55" s="212"/>
      <c r="G55" s="43">
        <f t="shared" si="3"/>
        <v>0</v>
      </c>
      <c r="H55" s="43">
        <f t="shared" si="4"/>
        <v>0</v>
      </c>
      <c r="I55" s="43">
        <f t="shared" si="5"/>
        <v>0</v>
      </c>
      <c r="J55" s="114"/>
    </row>
    <row r="56" spans="1:10" ht="35.25" customHeight="1" x14ac:dyDescent="0.3">
      <c r="A56" s="12">
        <v>33</v>
      </c>
      <c r="B56" s="9" t="s">
        <v>163</v>
      </c>
      <c r="C56" s="51">
        <v>600</v>
      </c>
      <c r="D56" s="52" t="s">
        <v>8</v>
      </c>
      <c r="E56" s="41"/>
      <c r="F56" s="212"/>
      <c r="G56" s="43">
        <f t="shared" si="3"/>
        <v>0</v>
      </c>
      <c r="H56" s="43">
        <f t="shared" si="4"/>
        <v>0</v>
      </c>
      <c r="I56" s="43">
        <f t="shared" si="5"/>
        <v>0</v>
      </c>
      <c r="J56" s="114"/>
    </row>
    <row r="57" spans="1:10" ht="16.5" x14ac:dyDescent="0.3">
      <c r="A57" s="12">
        <v>34</v>
      </c>
      <c r="B57" s="9" t="s">
        <v>47</v>
      </c>
      <c r="C57" s="51">
        <v>1500</v>
      </c>
      <c r="D57" s="52" t="s">
        <v>8</v>
      </c>
      <c r="E57" s="41"/>
      <c r="F57" s="212"/>
      <c r="G57" s="43">
        <f t="shared" si="3"/>
        <v>0</v>
      </c>
      <c r="H57" s="43">
        <f t="shared" si="4"/>
        <v>0</v>
      </c>
      <c r="I57" s="43">
        <f t="shared" si="5"/>
        <v>0</v>
      </c>
      <c r="J57" s="114"/>
    </row>
    <row r="58" spans="1:10" ht="16.5" x14ac:dyDescent="0.3">
      <c r="A58" s="12">
        <v>35</v>
      </c>
      <c r="B58" s="9" t="s">
        <v>48</v>
      </c>
      <c r="C58" s="51">
        <v>1500</v>
      </c>
      <c r="D58" s="52" t="s">
        <v>8</v>
      </c>
      <c r="E58" s="41"/>
      <c r="F58" s="212"/>
      <c r="G58" s="43">
        <f t="shared" si="3"/>
        <v>0</v>
      </c>
      <c r="H58" s="43">
        <f t="shared" si="4"/>
        <v>0</v>
      </c>
      <c r="I58" s="43">
        <f t="shared" si="5"/>
        <v>0</v>
      </c>
      <c r="J58" s="114"/>
    </row>
    <row r="59" spans="1:10" ht="21" customHeight="1" x14ac:dyDescent="0.3">
      <c r="A59" s="12">
        <v>36</v>
      </c>
      <c r="B59" s="9" t="s">
        <v>164</v>
      </c>
      <c r="C59" s="51">
        <v>300</v>
      </c>
      <c r="D59" s="52" t="s">
        <v>8</v>
      </c>
      <c r="E59" s="41"/>
      <c r="F59" s="212"/>
      <c r="G59" s="43">
        <f t="shared" si="3"/>
        <v>0</v>
      </c>
      <c r="H59" s="43">
        <f t="shared" si="4"/>
        <v>0</v>
      </c>
      <c r="I59" s="43">
        <f t="shared" si="5"/>
        <v>0</v>
      </c>
      <c r="J59" s="114"/>
    </row>
    <row r="60" spans="1:10" ht="16.5" x14ac:dyDescent="0.3">
      <c r="A60" s="12">
        <v>37</v>
      </c>
      <c r="B60" s="9" t="s">
        <v>49</v>
      </c>
      <c r="C60" s="51">
        <v>2500</v>
      </c>
      <c r="D60" s="52" t="s">
        <v>8</v>
      </c>
      <c r="E60" s="41"/>
      <c r="F60" s="212"/>
      <c r="G60" s="43">
        <f t="shared" si="3"/>
        <v>0</v>
      </c>
      <c r="H60" s="43">
        <f t="shared" si="4"/>
        <v>0</v>
      </c>
      <c r="I60" s="43">
        <f t="shared" si="5"/>
        <v>0</v>
      </c>
      <c r="J60" s="114"/>
    </row>
    <row r="61" spans="1:10" ht="16.5" x14ac:dyDescent="0.3">
      <c r="A61" s="12">
        <v>38</v>
      </c>
      <c r="B61" s="9" t="s">
        <v>50</v>
      </c>
      <c r="C61" s="51">
        <v>2500</v>
      </c>
      <c r="D61" s="52" t="s">
        <v>8</v>
      </c>
      <c r="E61" s="41"/>
      <c r="F61" s="212"/>
      <c r="G61" s="43">
        <f t="shared" si="3"/>
        <v>0</v>
      </c>
      <c r="H61" s="43">
        <f t="shared" si="4"/>
        <v>0</v>
      </c>
      <c r="I61" s="43">
        <f t="shared" si="5"/>
        <v>0</v>
      </c>
      <c r="J61" s="114"/>
    </row>
    <row r="62" spans="1:10" ht="16.5" x14ac:dyDescent="0.3">
      <c r="A62" s="12">
        <v>39</v>
      </c>
      <c r="B62" s="9" t="s">
        <v>165</v>
      </c>
      <c r="C62" s="51">
        <v>500</v>
      </c>
      <c r="D62" s="52" t="s">
        <v>8</v>
      </c>
      <c r="E62" s="41"/>
      <c r="F62" s="212"/>
      <c r="G62" s="43">
        <f t="shared" si="3"/>
        <v>0</v>
      </c>
      <c r="H62" s="43">
        <f t="shared" si="4"/>
        <v>0</v>
      </c>
      <c r="I62" s="43">
        <f t="shared" si="5"/>
        <v>0</v>
      </c>
      <c r="J62" s="114"/>
    </row>
    <row r="63" spans="1:10" ht="16.5" x14ac:dyDescent="0.3">
      <c r="A63" s="12">
        <v>40</v>
      </c>
      <c r="B63" s="9" t="s">
        <v>51</v>
      </c>
      <c r="C63" s="51">
        <v>500</v>
      </c>
      <c r="D63" s="52" t="s">
        <v>8</v>
      </c>
      <c r="E63" s="41"/>
      <c r="F63" s="212"/>
      <c r="G63" s="43">
        <f t="shared" si="3"/>
        <v>0</v>
      </c>
      <c r="H63" s="43">
        <f t="shared" si="4"/>
        <v>0</v>
      </c>
      <c r="I63" s="43">
        <f t="shared" si="5"/>
        <v>0</v>
      </c>
      <c r="J63" s="114"/>
    </row>
    <row r="64" spans="1:10" ht="16.5" x14ac:dyDescent="0.3">
      <c r="A64" s="12">
        <v>41</v>
      </c>
      <c r="B64" s="9" t="s">
        <v>52</v>
      </c>
      <c r="C64" s="51">
        <v>500</v>
      </c>
      <c r="D64" s="52" t="s">
        <v>8</v>
      </c>
      <c r="E64" s="41"/>
      <c r="F64" s="212"/>
      <c r="G64" s="43">
        <f t="shared" si="3"/>
        <v>0</v>
      </c>
      <c r="H64" s="43">
        <f t="shared" si="4"/>
        <v>0</v>
      </c>
      <c r="I64" s="43">
        <f t="shared" si="5"/>
        <v>0</v>
      </c>
      <c r="J64" s="114"/>
    </row>
    <row r="65" spans="1:10" ht="16.5" x14ac:dyDescent="0.3">
      <c r="A65" s="12">
        <v>42</v>
      </c>
      <c r="B65" s="9" t="s">
        <v>166</v>
      </c>
      <c r="C65" s="51">
        <v>500</v>
      </c>
      <c r="D65" s="52" t="s">
        <v>8</v>
      </c>
      <c r="E65" s="41"/>
      <c r="F65" s="212"/>
      <c r="G65" s="43">
        <f t="shared" si="3"/>
        <v>0</v>
      </c>
      <c r="H65" s="43">
        <f t="shared" si="4"/>
        <v>0</v>
      </c>
      <c r="I65" s="43">
        <f t="shared" si="5"/>
        <v>0</v>
      </c>
      <c r="J65" s="114"/>
    </row>
    <row r="66" spans="1:10" ht="16.5" x14ac:dyDescent="0.3">
      <c r="A66" s="12">
        <v>43</v>
      </c>
      <c r="B66" s="9" t="s">
        <v>53</v>
      </c>
      <c r="C66" s="51">
        <v>500</v>
      </c>
      <c r="D66" s="52" t="s">
        <v>8</v>
      </c>
      <c r="E66" s="41"/>
      <c r="F66" s="212"/>
      <c r="G66" s="43">
        <f t="shared" si="3"/>
        <v>0</v>
      </c>
      <c r="H66" s="43">
        <f t="shared" si="4"/>
        <v>0</v>
      </c>
      <c r="I66" s="43">
        <f t="shared" si="5"/>
        <v>0</v>
      </c>
      <c r="J66" s="114"/>
    </row>
    <row r="67" spans="1:10" ht="16.5" x14ac:dyDescent="0.3">
      <c r="A67" s="12">
        <v>44</v>
      </c>
      <c r="B67" s="9" t="s">
        <v>54</v>
      </c>
      <c r="C67" s="51">
        <v>500</v>
      </c>
      <c r="D67" s="52" t="s">
        <v>8</v>
      </c>
      <c r="E67" s="41"/>
      <c r="F67" s="212"/>
      <c r="G67" s="43">
        <f t="shared" si="3"/>
        <v>0</v>
      </c>
      <c r="H67" s="43">
        <f t="shared" si="4"/>
        <v>0</v>
      </c>
      <c r="I67" s="43">
        <f t="shared" si="5"/>
        <v>0</v>
      </c>
      <c r="J67" s="114"/>
    </row>
    <row r="68" spans="1:10" ht="16.5" x14ac:dyDescent="0.3">
      <c r="A68" s="12">
        <v>45</v>
      </c>
      <c r="B68" s="9" t="s">
        <v>167</v>
      </c>
      <c r="C68" s="51">
        <v>500</v>
      </c>
      <c r="D68" s="52" t="s">
        <v>8</v>
      </c>
      <c r="E68" s="41"/>
      <c r="F68" s="212"/>
      <c r="G68" s="43">
        <f t="shared" si="3"/>
        <v>0</v>
      </c>
      <c r="H68" s="43">
        <f t="shared" si="4"/>
        <v>0</v>
      </c>
      <c r="I68" s="43">
        <f t="shared" si="5"/>
        <v>0</v>
      </c>
      <c r="J68" s="114"/>
    </row>
    <row r="69" spans="1:10" ht="16.5" x14ac:dyDescent="0.3">
      <c r="A69" s="12">
        <v>46</v>
      </c>
      <c r="B69" s="9" t="s">
        <v>55</v>
      </c>
      <c r="C69" s="51">
        <v>3000</v>
      </c>
      <c r="D69" s="52" t="s">
        <v>8</v>
      </c>
      <c r="E69" s="41"/>
      <c r="F69" s="212"/>
      <c r="G69" s="43">
        <f t="shared" si="3"/>
        <v>0</v>
      </c>
      <c r="H69" s="43">
        <f t="shared" si="4"/>
        <v>0</v>
      </c>
      <c r="I69" s="43">
        <f t="shared" si="5"/>
        <v>0</v>
      </c>
      <c r="J69" s="114"/>
    </row>
    <row r="70" spans="1:10" ht="16.5" x14ac:dyDescent="0.3">
      <c r="A70" s="12">
        <v>47</v>
      </c>
      <c r="B70" s="9" t="s">
        <v>56</v>
      </c>
      <c r="C70" s="51">
        <v>3000</v>
      </c>
      <c r="D70" s="52" t="s">
        <v>8</v>
      </c>
      <c r="E70" s="41"/>
      <c r="F70" s="212"/>
      <c r="G70" s="43">
        <f t="shared" si="3"/>
        <v>0</v>
      </c>
      <c r="H70" s="43">
        <f t="shared" si="4"/>
        <v>0</v>
      </c>
      <c r="I70" s="43">
        <f t="shared" si="5"/>
        <v>0</v>
      </c>
      <c r="J70" s="114"/>
    </row>
    <row r="71" spans="1:10" ht="16.5" x14ac:dyDescent="0.3">
      <c r="A71" s="12">
        <v>48</v>
      </c>
      <c r="B71" s="9" t="s">
        <v>187</v>
      </c>
      <c r="C71" s="51">
        <v>1000</v>
      </c>
      <c r="D71" s="52" t="s">
        <v>8</v>
      </c>
      <c r="E71" s="41"/>
      <c r="F71" s="212"/>
      <c r="G71" s="43">
        <f t="shared" si="3"/>
        <v>0</v>
      </c>
      <c r="H71" s="43">
        <f t="shared" si="4"/>
        <v>0</v>
      </c>
      <c r="I71" s="43">
        <f t="shared" si="5"/>
        <v>0</v>
      </c>
      <c r="J71" s="114"/>
    </row>
    <row r="72" spans="1:10" ht="16.5" x14ac:dyDescent="0.3">
      <c r="A72" s="12">
        <v>49</v>
      </c>
      <c r="B72" s="9" t="s">
        <v>57</v>
      </c>
      <c r="C72" s="51">
        <v>1500</v>
      </c>
      <c r="D72" s="52" t="s">
        <v>8</v>
      </c>
      <c r="E72" s="41"/>
      <c r="F72" s="212"/>
      <c r="G72" s="43">
        <f t="shared" si="3"/>
        <v>0</v>
      </c>
      <c r="H72" s="43">
        <f t="shared" si="4"/>
        <v>0</v>
      </c>
      <c r="I72" s="43">
        <f t="shared" si="5"/>
        <v>0</v>
      </c>
      <c r="J72" s="114"/>
    </row>
    <row r="73" spans="1:10" ht="16.5" x14ac:dyDescent="0.3">
      <c r="A73" s="12">
        <v>50</v>
      </c>
      <c r="B73" s="9" t="s">
        <v>58</v>
      </c>
      <c r="C73" s="51">
        <v>1500</v>
      </c>
      <c r="D73" s="52" t="s">
        <v>8</v>
      </c>
      <c r="E73" s="41"/>
      <c r="F73" s="212"/>
      <c r="G73" s="43">
        <f t="shared" si="3"/>
        <v>0</v>
      </c>
      <c r="H73" s="43">
        <f t="shared" si="4"/>
        <v>0</v>
      </c>
      <c r="I73" s="43">
        <f t="shared" si="5"/>
        <v>0</v>
      </c>
      <c r="J73" s="114"/>
    </row>
    <row r="74" spans="1:10" ht="16.5" x14ac:dyDescent="0.3">
      <c r="A74" s="12">
        <v>51</v>
      </c>
      <c r="B74" s="9" t="s">
        <v>168</v>
      </c>
      <c r="C74" s="51">
        <v>400</v>
      </c>
      <c r="D74" s="52" t="s">
        <v>8</v>
      </c>
      <c r="E74" s="41"/>
      <c r="F74" s="212"/>
      <c r="G74" s="43">
        <f t="shared" si="3"/>
        <v>0</v>
      </c>
      <c r="H74" s="43">
        <f t="shared" si="4"/>
        <v>0</v>
      </c>
      <c r="I74" s="43">
        <f t="shared" si="5"/>
        <v>0</v>
      </c>
      <c r="J74" s="114"/>
    </row>
    <row r="75" spans="1:10" ht="16.5" x14ac:dyDescent="0.3">
      <c r="A75" s="12">
        <v>52</v>
      </c>
      <c r="B75" s="9" t="s">
        <v>59</v>
      </c>
      <c r="C75" s="51">
        <v>1000</v>
      </c>
      <c r="D75" s="52" t="s">
        <v>8</v>
      </c>
      <c r="E75" s="41"/>
      <c r="F75" s="212"/>
      <c r="G75" s="43">
        <f t="shared" si="3"/>
        <v>0</v>
      </c>
      <c r="H75" s="43">
        <f t="shared" si="4"/>
        <v>0</v>
      </c>
      <c r="I75" s="43">
        <f t="shared" si="5"/>
        <v>0</v>
      </c>
      <c r="J75" s="114"/>
    </row>
    <row r="76" spans="1:10" ht="16.5" x14ac:dyDescent="0.3">
      <c r="A76" s="12">
        <v>53</v>
      </c>
      <c r="B76" s="9" t="s">
        <v>60</v>
      </c>
      <c r="C76" s="51">
        <v>1000</v>
      </c>
      <c r="D76" s="52" t="s">
        <v>8</v>
      </c>
      <c r="E76" s="41"/>
      <c r="F76" s="212"/>
      <c r="G76" s="43">
        <f t="shared" si="3"/>
        <v>0</v>
      </c>
      <c r="H76" s="43">
        <f t="shared" si="4"/>
        <v>0</v>
      </c>
      <c r="I76" s="43">
        <f t="shared" si="5"/>
        <v>0</v>
      </c>
      <c r="J76" s="114"/>
    </row>
    <row r="77" spans="1:10" ht="16.5" x14ac:dyDescent="0.3">
      <c r="A77" s="12">
        <v>54</v>
      </c>
      <c r="B77" s="9" t="s">
        <v>169</v>
      </c>
      <c r="C77" s="51">
        <v>1000</v>
      </c>
      <c r="D77" s="52" t="s">
        <v>8</v>
      </c>
      <c r="E77" s="41"/>
      <c r="F77" s="212"/>
      <c r="G77" s="43">
        <f t="shared" si="3"/>
        <v>0</v>
      </c>
      <c r="H77" s="43">
        <f t="shared" si="4"/>
        <v>0</v>
      </c>
      <c r="I77" s="43">
        <f t="shared" si="5"/>
        <v>0</v>
      </c>
      <c r="J77" s="114"/>
    </row>
    <row r="78" spans="1:10" ht="16.5" x14ac:dyDescent="0.3">
      <c r="A78" s="12">
        <v>55</v>
      </c>
      <c r="B78" s="9" t="s">
        <v>61</v>
      </c>
      <c r="C78" s="51">
        <v>2500</v>
      </c>
      <c r="D78" s="52" t="s">
        <v>8</v>
      </c>
      <c r="E78" s="41"/>
      <c r="F78" s="212"/>
      <c r="G78" s="43">
        <f t="shared" si="3"/>
        <v>0</v>
      </c>
      <c r="H78" s="43">
        <f t="shared" si="4"/>
        <v>0</v>
      </c>
      <c r="I78" s="43">
        <f t="shared" si="5"/>
        <v>0</v>
      </c>
      <c r="J78" s="114"/>
    </row>
    <row r="79" spans="1:10" ht="16.5" x14ac:dyDescent="0.3">
      <c r="A79" s="12">
        <v>56</v>
      </c>
      <c r="B79" s="9" t="s">
        <v>62</v>
      </c>
      <c r="C79" s="51">
        <v>2500</v>
      </c>
      <c r="D79" s="52" t="s">
        <v>8</v>
      </c>
      <c r="E79" s="41"/>
      <c r="F79" s="212"/>
      <c r="G79" s="43">
        <f t="shared" si="3"/>
        <v>0</v>
      </c>
      <c r="H79" s="43">
        <f t="shared" si="4"/>
        <v>0</v>
      </c>
      <c r="I79" s="43">
        <f t="shared" si="5"/>
        <v>0</v>
      </c>
      <c r="J79" s="114"/>
    </row>
    <row r="80" spans="1:10" ht="16.5" x14ac:dyDescent="0.3">
      <c r="A80" s="12">
        <v>57</v>
      </c>
      <c r="B80" s="9" t="s">
        <v>171</v>
      </c>
      <c r="C80" s="51">
        <v>300</v>
      </c>
      <c r="D80" s="52" t="s">
        <v>8</v>
      </c>
      <c r="E80" s="41"/>
      <c r="F80" s="212"/>
      <c r="G80" s="43">
        <f t="shared" si="3"/>
        <v>0</v>
      </c>
      <c r="H80" s="43">
        <f t="shared" si="4"/>
        <v>0</v>
      </c>
      <c r="I80" s="43">
        <f t="shared" si="5"/>
        <v>0</v>
      </c>
      <c r="J80" s="114"/>
    </row>
    <row r="81" spans="1:10" ht="16.5" x14ac:dyDescent="0.3">
      <c r="A81" s="12">
        <v>58</v>
      </c>
      <c r="B81" s="9" t="s">
        <v>63</v>
      </c>
      <c r="C81" s="51">
        <v>1500</v>
      </c>
      <c r="D81" s="52" t="s">
        <v>8</v>
      </c>
      <c r="E81" s="41"/>
      <c r="F81" s="212"/>
      <c r="G81" s="43">
        <f t="shared" si="3"/>
        <v>0</v>
      </c>
      <c r="H81" s="43">
        <f t="shared" si="4"/>
        <v>0</v>
      </c>
      <c r="I81" s="43">
        <f t="shared" si="5"/>
        <v>0</v>
      </c>
      <c r="J81" s="114"/>
    </row>
    <row r="82" spans="1:10" ht="16.5" x14ac:dyDescent="0.3">
      <c r="A82" s="12">
        <v>59</v>
      </c>
      <c r="B82" s="9" t="s">
        <v>64</v>
      </c>
      <c r="C82" s="51">
        <v>1500</v>
      </c>
      <c r="D82" s="52" t="s">
        <v>8</v>
      </c>
      <c r="E82" s="41"/>
      <c r="F82" s="212"/>
      <c r="G82" s="43">
        <f t="shared" si="3"/>
        <v>0</v>
      </c>
      <c r="H82" s="43">
        <f t="shared" si="4"/>
        <v>0</v>
      </c>
      <c r="I82" s="43">
        <f t="shared" si="5"/>
        <v>0</v>
      </c>
      <c r="J82" s="114"/>
    </row>
    <row r="83" spans="1:10" ht="16.5" x14ac:dyDescent="0.3">
      <c r="A83" s="12">
        <v>60</v>
      </c>
      <c r="B83" s="9" t="s">
        <v>172</v>
      </c>
      <c r="C83" s="51">
        <v>200</v>
      </c>
      <c r="D83" s="52" t="s">
        <v>8</v>
      </c>
      <c r="E83" s="41"/>
      <c r="F83" s="212"/>
      <c r="G83" s="43">
        <f t="shared" si="3"/>
        <v>0</v>
      </c>
      <c r="H83" s="43">
        <f t="shared" si="4"/>
        <v>0</v>
      </c>
      <c r="I83" s="43">
        <f t="shared" si="5"/>
        <v>0</v>
      </c>
      <c r="J83" s="114"/>
    </row>
    <row r="84" spans="1:10" ht="16.5" x14ac:dyDescent="0.3">
      <c r="A84" s="12">
        <v>61</v>
      </c>
      <c r="B84" s="9" t="s">
        <v>65</v>
      </c>
      <c r="C84" s="51">
        <v>1000</v>
      </c>
      <c r="D84" s="52" t="s">
        <v>8</v>
      </c>
      <c r="E84" s="41"/>
      <c r="F84" s="212"/>
      <c r="G84" s="43">
        <f t="shared" si="3"/>
        <v>0</v>
      </c>
      <c r="H84" s="43">
        <f t="shared" si="4"/>
        <v>0</v>
      </c>
      <c r="I84" s="43">
        <f t="shared" si="5"/>
        <v>0</v>
      </c>
      <c r="J84" s="114"/>
    </row>
    <row r="85" spans="1:10" ht="16.5" x14ac:dyDescent="0.3">
      <c r="A85" s="12">
        <v>62</v>
      </c>
      <c r="B85" s="9" t="s">
        <v>66</v>
      </c>
      <c r="C85" s="35">
        <v>1000</v>
      </c>
      <c r="D85" s="35" t="s">
        <v>8</v>
      </c>
      <c r="E85" s="41"/>
      <c r="F85" s="212"/>
      <c r="G85" s="43">
        <f t="shared" si="3"/>
        <v>0</v>
      </c>
      <c r="H85" s="43">
        <f t="shared" si="4"/>
        <v>0</v>
      </c>
      <c r="I85" s="43">
        <f t="shared" si="5"/>
        <v>0</v>
      </c>
      <c r="J85" s="114"/>
    </row>
    <row r="86" spans="1:10" ht="16.5" x14ac:dyDescent="0.3">
      <c r="A86" s="12">
        <v>63</v>
      </c>
      <c r="B86" s="9" t="s">
        <v>173</v>
      </c>
      <c r="C86" s="51">
        <v>200</v>
      </c>
      <c r="D86" s="52" t="s">
        <v>8</v>
      </c>
      <c r="E86" s="41"/>
      <c r="F86" s="212"/>
      <c r="G86" s="43">
        <f t="shared" si="3"/>
        <v>0</v>
      </c>
      <c r="H86" s="43">
        <f t="shared" si="4"/>
        <v>0</v>
      </c>
      <c r="I86" s="43">
        <f t="shared" si="5"/>
        <v>0</v>
      </c>
      <c r="J86" s="114"/>
    </row>
    <row r="87" spans="1:10" ht="16.5" x14ac:dyDescent="0.3">
      <c r="A87" s="12">
        <v>64</v>
      </c>
      <c r="B87" s="9" t="s">
        <v>67</v>
      </c>
      <c r="C87" s="118">
        <v>3000</v>
      </c>
      <c r="D87" s="35" t="s">
        <v>8</v>
      </c>
      <c r="E87" s="41"/>
      <c r="F87" s="212"/>
      <c r="G87" s="43">
        <f t="shared" si="3"/>
        <v>0</v>
      </c>
      <c r="H87" s="43">
        <f t="shared" si="4"/>
        <v>0</v>
      </c>
      <c r="I87" s="43">
        <f t="shared" si="5"/>
        <v>0</v>
      </c>
      <c r="J87" s="114"/>
    </row>
    <row r="88" spans="1:10" ht="16.5" x14ac:dyDescent="0.3">
      <c r="A88" s="12">
        <v>65</v>
      </c>
      <c r="B88" s="63" t="s">
        <v>68</v>
      </c>
      <c r="C88" s="118">
        <v>3000</v>
      </c>
      <c r="D88" s="35" t="s">
        <v>8</v>
      </c>
      <c r="E88" s="41"/>
      <c r="F88" s="212"/>
      <c r="G88" s="43">
        <f t="shared" si="3"/>
        <v>0</v>
      </c>
      <c r="H88" s="43">
        <f t="shared" si="4"/>
        <v>0</v>
      </c>
      <c r="I88" s="43">
        <f t="shared" si="5"/>
        <v>0</v>
      </c>
      <c r="J88" s="114"/>
    </row>
    <row r="89" spans="1:10" ht="16.5" x14ac:dyDescent="0.3">
      <c r="A89" s="12">
        <v>66</v>
      </c>
      <c r="B89" s="63" t="s">
        <v>174</v>
      </c>
      <c r="C89" s="51">
        <v>200</v>
      </c>
      <c r="D89" s="52" t="s">
        <v>8</v>
      </c>
      <c r="E89" s="41"/>
      <c r="F89" s="212"/>
      <c r="G89" s="43">
        <f t="shared" ref="G89:G108" si="6">C89*ROUND(F89,4)</f>
        <v>0</v>
      </c>
      <c r="H89" s="43">
        <f t="shared" ref="H89:H108" si="7">G89*0.095</f>
        <v>0</v>
      </c>
      <c r="I89" s="43">
        <f t="shared" ref="I89:I108" si="8">+G89+H89</f>
        <v>0</v>
      </c>
      <c r="J89" s="114"/>
    </row>
    <row r="90" spans="1:10" ht="16.5" x14ac:dyDescent="0.3">
      <c r="A90" s="12">
        <v>67</v>
      </c>
      <c r="B90" s="9" t="s">
        <v>69</v>
      </c>
      <c r="C90" s="35">
        <v>1500</v>
      </c>
      <c r="D90" s="35" t="s">
        <v>8</v>
      </c>
      <c r="E90" s="41"/>
      <c r="F90" s="212"/>
      <c r="G90" s="43">
        <f t="shared" si="6"/>
        <v>0</v>
      </c>
      <c r="H90" s="43">
        <f t="shared" si="7"/>
        <v>0</v>
      </c>
      <c r="I90" s="43">
        <f t="shared" si="8"/>
        <v>0</v>
      </c>
      <c r="J90" s="114"/>
    </row>
    <row r="91" spans="1:10" ht="16.5" x14ac:dyDescent="0.3">
      <c r="A91" s="12">
        <v>68</v>
      </c>
      <c r="B91" s="63" t="s">
        <v>70</v>
      </c>
      <c r="C91" s="35">
        <v>1500</v>
      </c>
      <c r="D91" s="35" t="s">
        <v>8</v>
      </c>
      <c r="E91" s="41"/>
      <c r="F91" s="212"/>
      <c r="G91" s="43">
        <f t="shared" si="6"/>
        <v>0</v>
      </c>
      <c r="H91" s="43">
        <f t="shared" si="7"/>
        <v>0</v>
      </c>
      <c r="I91" s="43">
        <f t="shared" si="8"/>
        <v>0</v>
      </c>
      <c r="J91" s="114"/>
    </row>
    <row r="92" spans="1:10" ht="16.5" x14ac:dyDescent="0.3">
      <c r="A92" s="12">
        <v>69</v>
      </c>
      <c r="B92" s="63" t="s">
        <v>175</v>
      </c>
      <c r="C92" s="51">
        <v>200</v>
      </c>
      <c r="D92" s="52" t="s">
        <v>8</v>
      </c>
      <c r="E92" s="41"/>
      <c r="F92" s="212"/>
      <c r="G92" s="43">
        <f t="shared" si="6"/>
        <v>0</v>
      </c>
      <c r="H92" s="43">
        <f t="shared" si="7"/>
        <v>0</v>
      </c>
      <c r="I92" s="43">
        <f t="shared" si="8"/>
        <v>0</v>
      </c>
      <c r="J92" s="114"/>
    </row>
    <row r="93" spans="1:10" ht="16.5" x14ac:dyDescent="0.3">
      <c r="A93" s="12">
        <v>70</v>
      </c>
      <c r="B93" s="9" t="s">
        <v>71</v>
      </c>
      <c r="C93" s="35">
        <v>500</v>
      </c>
      <c r="D93" s="35" t="s">
        <v>8</v>
      </c>
      <c r="E93" s="41"/>
      <c r="F93" s="212"/>
      <c r="G93" s="43">
        <f t="shared" si="6"/>
        <v>0</v>
      </c>
      <c r="H93" s="43">
        <f t="shared" si="7"/>
        <v>0</v>
      </c>
      <c r="I93" s="43">
        <f t="shared" si="8"/>
        <v>0</v>
      </c>
      <c r="J93" s="114"/>
    </row>
    <row r="94" spans="1:10" ht="16.5" x14ac:dyDescent="0.3">
      <c r="A94" s="12">
        <v>71</v>
      </c>
      <c r="B94" s="63" t="s">
        <v>72</v>
      </c>
      <c r="C94" s="35">
        <v>500</v>
      </c>
      <c r="D94" s="35" t="s">
        <v>8</v>
      </c>
      <c r="E94" s="41"/>
      <c r="F94" s="212"/>
      <c r="G94" s="43">
        <f t="shared" si="6"/>
        <v>0</v>
      </c>
      <c r="H94" s="43">
        <f t="shared" si="7"/>
        <v>0</v>
      </c>
      <c r="I94" s="43">
        <f t="shared" si="8"/>
        <v>0</v>
      </c>
      <c r="J94" s="114"/>
    </row>
    <row r="95" spans="1:10" ht="16.5" x14ac:dyDescent="0.3">
      <c r="A95" s="12">
        <v>72</v>
      </c>
      <c r="B95" s="63" t="s">
        <v>176</v>
      </c>
      <c r="C95" s="51">
        <v>200</v>
      </c>
      <c r="D95" s="52" t="s">
        <v>8</v>
      </c>
      <c r="E95" s="41"/>
      <c r="F95" s="212"/>
      <c r="G95" s="43">
        <f t="shared" si="6"/>
        <v>0</v>
      </c>
      <c r="H95" s="43">
        <f t="shared" si="7"/>
        <v>0</v>
      </c>
      <c r="I95" s="43">
        <f t="shared" si="8"/>
        <v>0</v>
      </c>
      <c r="J95" s="114"/>
    </row>
    <row r="96" spans="1:10" ht="16.5" x14ac:dyDescent="0.3">
      <c r="A96" s="12">
        <v>73</v>
      </c>
      <c r="B96" s="9" t="s">
        <v>73</v>
      </c>
      <c r="C96" s="35">
        <v>500</v>
      </c>
      <c r="D96" s="35" t="s">
        <v>8</v>
      </c>
      <c r="E96" s="41"/>
      <c r="F96" s="212"/>
      <c r="G96" s="43">
        <f t="shared" si="6"/>
        <v>0</v>
      </c>
      <c r="H96" s="43">
        <f t="shared" si="7"/>
        <v>0</v>
      </c>
      <c r="I96" s="43">
        <f t="shared" si="8"/>
        <v>0</v>
      </c>
      <c r="J96" s="114"/>
    </row>
    <row r="97" spans="1:10" ht="16.5" x14ac:dyDescent="0.3">
      <c r="A97" s="12">
        <v>74</v>
      </c>
      <c r="B97" s="63" t="s">
        <v>74</v>
      </c>
      <c r="C97" s="35">
        <v>500</v>
      </c>
      <c r="D97" s="35" t="s">
        <v>8</v>
      </c>
      <c r="E97" s="41"/>
      <c r="F97" s="212"/>
      <c r="G97" s="43">
        <f t="shared" si="6"/>
        <v>0</v>
      </c>
      <c r="H97" s="43">
        <f t="shared" si="7"/>
        <v>0</v>
      </c>
      <c r="I97" s="43">
        <f t="shared" si="8"/>
        <v>0</v>
      </c>
      <c r="J97" s="114"/>
    </row>
    <row r="98" spans="1:10" ht="16.5" x14ac:dyDescent="0.3">
      <c r="A98" s="12">
        <v>75</v>
      </c>
      <c r="B98" s="63" t="s">
        <v>75</v>
      </c>
      <c r="C98" s="35">
        <v>600</v>
      </c>
      <c r="D98" s="35" t="s">
        <v>8</v>
      </c>
      <c r="E98" s="41"/>
      <c r="F98" s="212"/>
      <c r="G98" s="43">
        <f t="shared" si="6"/>
        <v>0</v>
      </c>
      <c r="H98" s="43">
        <f t="shared" si="7"/>
        <v>0</v>
      </c>
      <c r="I98" s="43">
        <f t="shared" si="8"/>
        <v>0</v>
      </c>
      <c r="J98" s="114"/>
    </row>
    <row r="99" spans="1:10" ht="16.5" x14ac:dyDescent="0.3">
      <c r="A99" s="12">
        <v>76</v>
      </c>
      <c r="B99" s="63" t="s">
        <v>186</v>
      </c>
      <c r="C99" s="51">
        <v>200</v>
      </c>
      <c r="D99" s="52" t="s">
        <v>8</v>
      </c>
      <c r="E99" s="41"/>
      <c r="F99" s="212"/>
      <c r="G99" s="43">
        <f t="shared" si="6"/>
        <v>0</v>
      </c>
      <c r="H99" s="43">
        <f t="shared" si="7"/>
        <v>0</v>
      </c>
      <c r="I99" s="43">
        <f t="shared" si="8"/>
        <v>0</v>
      </c>
      <c r="J99" s="114"/>
    </row>
    <row r="100" spans="1:10" ht="16.5" x14ac:dyDescent="0.3">
      <c r="A100" s="12">
        <v>77</v>
      </c>
      <c r="B100" s="63" t="s">
        <v>376</v>
      </c>
      <c r="C100" s="51">
        <v>1000</v>
      </c>
      <c r="D100" s="52" t="s">
        <v>8</v>
      </c>
      <c r="E100" s="41"/>
      <c r="F100" s="212"/>
      <c r="G100" s="43">
        <f t="shared" si="6"/>
        <v>0</v>
      </c>
      <c r="H100" s="43">
        <f t="shared" si="7"/>
        <v>0</v>
      </c>
      <c r="I100" s="43">
        <f t="shared" si="8"/>
        <v>0</v>
      </c>
      <c r="J100" s="114"/>
    </row>
    <row r="101" spans="1:10" ht="16.5" x14ac:dyDescent="0.3">
      <c r="A101" s="12">
        <v>78</v>
      </c>
      <c r="B101" s="63" t="s">
        <v>377</v>
      </c>
      <c r="C101" s="51">
        <v>1000</v>
      </c>
      <c r="D101" s="52" t="s">
        <v>8</v>
      </c>
      <c r="E101" s="41"/>
      <c r="F101" s="212"/>
      <c r="G101" s="43">
        <f t="shared" si="6"/>
        <v>0</v>
      </c>
      <c r="H101" s="43">
        <f t="shared" si="7"/>
        <v>0</v>
      </c>
      <c r="I101" s="43">
        <f t="shared" si="8"/>
        <v>0</v>
      </c>
      <c r="J101" s="114"/>
    </row>
    <row r="102" spans="1:10" ht="16.5" x14ac:dyDescent="0.3">
      <c r="A102" s="12">
        <v>79</v>
      </c>
      <c r="B102" s="63" t="s">
        <v>76</v>
      </c>
      <c r="C102" s="35">
        <v>2000</v>
      </c>
      <c r="D102" s="35" t="s">
        <v>8</v>
      </c>
      <c r="E102" s="41"/>
      <c r="F102" s="212"/>
      <c r="G102" s="43">
        <f t="shared" si="6"/>
        <v>0</v>
      </c>
      <c r="H102" s="43">
        <f t="shared" si="7"/>
        <v>0</v>
      </c>
      <c r="I102" s="43">
        <f t="shared" si="8"/>
        <v>0</v>
      </c>
      <c r="J102" s="114"/>
    </row>
    <row r="103" spans="1:10" ht="16.5" x14ac:dyDescent="0.3">
      <c r="A103" s="12">
        <v>80</v>
      </c>
      <c r="B103" s="63" t="s">
        <v>77</v>
      </c>
      <c r="C103" s="35">
        <v>2000</v>
      </c>
      <c r="D103" s="35" t="s">
        <v>8</v>
      </c>
      <c r="E103" s="41"/>
      <c r="F103" s="212"/>
      <c r="G103" s="43">
        <f t="shared" si="6"/>
        <v>0</v>
      </c>
      <c r="H103" s="43">
        <f t="shared" si="7"/>
        <v>0</v>
      </c>
      <c r="I103" s="43">
        <f t="shared" si="8"/>
        <v>0</v>
      </c>
      <c r="J103" s="114"/>
    </row>
    <row r="104" spans="1:10" ht="16.5" x14ac:dyDescent="0.3">
      <c r="A104" s="12">
        <v>81</v>
      </c>
      <c r="B104" s="63" t="s">
        <v>185</v>
      </c>
      <c r="C104" s="51">
        <v>500</v>
      </c>
      <c r="D104" s="52" t="s">
        <v>8</v>
      </c>
      <c r="E104" s="41"/>
      <c r="F104" s="212"/>
      <c r="G104" s="43">
        <f t="shared" si="6"/>
        <v>0</v>
      </c>
      <c r="H104" s="43">
        <f t="shared" si="7"/>
        <v>0</v>
      </c>
      <c r="I104" s="43">
        <f t="shared" si="8"/>
        <v>0</v>
      </c>
      <c r="J104" s="114"/>
    </row>
    <row r="105" spans="1:10" ht="16.5" x14ac:dyDescent="0.3">
      <c r="A105" s="12">
        <v>82</v>
      </c>
      <c r="B105" s="63" t="s">
        <v>78</v>
      </c>
      <c r="C105" s="35">
        <v>600</v>
      </c>
      <c r="D105" s="35" t="s">
        <v>8</v>
      </c>
      <c r="E105" s="41"/>
      <c r="F105" s="212"/>
      <c r="G105" s="43">
        <f t="shared" si="6"/>
        <v>0</v>
      </c>
      <c r="H105" s="43">
        <f t="shared" si="7"/>
        <v>0</v>
      </c>
      <c r="I105" s="43">
        <f t="shared" si="8"/>
        <v>0</v>
      </c>
      <c r="J105" s="114"/>
    </row>
    <row r="106" spans="1:10" ht="16.5" x14ac:dyDescent="0.3">
      <c r="A106" s="12">
        <v>83</v>
      </c>
      <c r="B106" s="63" t="s">
        <v>79</v>
      </c>
      <c r="C106" s="35">
        <v>600</v>
      </c>
      <c r="D106" s="35" t="s">
        <v>8</v>
      </c>
      <c r="E106" s="41"/>
      <c r="F106" s="212"/>
      <c r="G106" s="43">
        <f t="shared" si="6"/>
        <v>0</v>
      </c>
      <c r="H106" s="43">
        <f t="shared" si="7"/>
        <v>0</v>
      </c>
      <c r="I106" s="43">
        <f t="shared" si="8"/>
        <v>0</v>
      </c>
      <c r="J106" s="114"/>
    </row>
    <row r="107" spans="1:10" ht="16.5" x14ac:dyDescent="0.3">
      <c r="A107" s="12">
        <v>84</v>
      </c>
      <c r="B107" s="63" t="s">
        <v>177</v>
      </c>
      <c r="C107" s="51">
        <v>600</v>
      </c>
      <c r="D107" s="52" t="s">
        <v>8</v>
      </c>
      <c r="E107" s="41"/>
      <c r="F107" s="212"/>
      <c r="G107" s="43">
        <f t="shared" si="6"/>
        <v>0</v>
      </c>
      <c r="H107" s="43">
        <f t="shared" si="7"/>
        <v>0</v>
      </c>
      <c r="I107" s="43">
        <f t="shared" si="8"/>
        <v>0</v>
      </c>
      <c r="J107" s="114"/>
    </row>
    <row r="108" spans="1:10" ht="16.5" x14ac:dyDescent="0.3">
      <c r="A108" s="12">
        <v>85</v>
      </c>
      <c r="B108" s="63" t="s">
        <v>222</v>
      </c>
      <c r="C108" s="51">
        <v>3000</v>
      </c>
      <c r="D108" s="52" t="s">
        <v>8</v>
      </c>
      <c r="E108" s="41"/>
      <c r="F108" s="212"/>
      <c r="G108" s="43">
        <f t="shared" si="6"/>
        <v>0</v>
      </c>
      <c r="H108" s="43">
        <f t="shared" si="7"/>
        <v>0</v>
      </c>
      <c r="I108" s="43">
        <f t="shared" si="8"/>
        <v>0</v>
      </c>
      <c r="J108" s="114"/>
    </row>
    <row r="109" spans="1:10" ht="16.5" x14ac:dyDescent="0.3">
      <c r="A109" s="12"/>
      <c r="B109" s="20" t="s">
        <v>434</v>
      </c>
      <c r="C109" s="51" t="s">
        <v>3</v>
      </c>
      <c r="D109" s="67" t="s">
        <v>3</v>
      </c>
      <c r="E109" s="14" t="s">
        <v>3</v>
      </c>
      <c r="F109" s="14" t="s">
        <v>3</v>
      </c>
      <c r="G109" s="14">
        <f>SUM(G24:G108)</f>
        <v>0</v>
      </c>
      <c r="H109" s="14">
        <f>SUM(H24:H108)</f>
        <v>0</v>
      </c>
      <c r="I109" s="14">
        <f>SUM(I24:I108)</f>
        <v>0</v>
      </c>
      <c r="J109" s="115">
        <f>SUM(J24:J108)</f>
        <v>0</v>
      </c>
    </row>
    <row r="110" spans="1:10" ht="16.5" customHeight="1" x14ac:dyDescent="0.2">
      <c r="A110" s="316" t="s">
        <v>698</v>
      </c>
      <c r="B110" s="316"/>
      <c r="C110" s="316"/>
      <c r="D110" s="316"/>
      <c r="E110" s="316"/>
      <c r="F110" s="316"/>
      <c r="G110" s="316"/>
      <c r="H110" s="316"/>
      <c r="I110" s="316"/>
      <c r="J110" s="316"/>
    </row>
    <row r="111" spans="1:10" ht="16.5" x14ac:dyDescent="0.3">
      <c r="A111" s="12">
        <v>1</v>
      </c>
      <c r="B111" s="9" t="s">
        <v>80</v>
      </c>
      <c r="C111" s="51">
        <v>2500</v>
      </c>
      <c r="D111" s="52" t="s">
        <v>8</v>
      </c>
      <c r="E111" s="41"/>
      <c r="F111" s="212"/>
      <c r="G111" s="43">
        <f>C111*ROUND(F111,4)</f>
        <v>0</v>
      </c>
      <c r="H111" s="43">
        <f>G111*0.095</f>
        <v>0</v>
      </c>
      <c r="I111" s="43">
        <f>+G111+H111</f>
        <v>0</v>
      </c>
      <c r="J111" s="114"/>
    </row>
    <row r="112" spans="1:10" ht="16.5" x14ac:dyDescent="0.3">
      <c r="A112" s="12">
        <v>2</v>
      </c>
      <c r="B112" s="9" t="s">
        <v>449</v>
      </c>
      <c r="C112" s="51">
        <v>300</v>
      </c>
      <c r="D112" s="176" t="s">
        <v>5</v>
      </c>
      <c r="E112" s="41"/>
      <c r="F112" s="212"/>
      <c r="G112" s="43">
        <f t="shared" ref="G112:G123" si="9">C112*ROUND(F112,4)</f>
        <v>0</v>
      </c>
      <c r="H112" s="43">
        <f t="shared" ref="H112:H123" si="10">G112*0.095</f>
        <v>0</v>
      </c>
      <c r="I112" s="43">
        <f t="shared" ref="I112:I123" si="11">+G112+H112</f>
        <v>0</v>
      </c>
      <c r="J112" s="114"/>
    </row>
    <row r="113" spans="1:10" ht="16.5" x14ac:dyDescent="0.3">
      <c r="A113" s="12">
        <v>3</v>
      </c>
      <c r="B113" s="9" t="s">
        <v>81</v>
      </c>
      <c r="C113" s="51">
        <v>2500</v>
      </c>
      <c r="D113" s="52" t="s">
        <v>8</v>
      </c>
      <c r="E113" s="41"/>
      <c r="F113" s="212"/>
      <c r="G113" s="43">
        <f t="shared" si="9"/>
        <v>0</v>
      </c>
      <c r="H113" s="43">
        <f t="shared" si="10"/>
        <v>0</v>
      </c>
      <c r="I113" s="43">
        <f t="shared" si="11"/>
        <v>0</v>
      </c>
      <c r="J113" s="114"/>
    </row>
    <row r="114" spans="1:10" ht="16.5" x14ac:dyDescent="0.3">
      <c r="A114" s="12">
        <v>4</v>
      </c>
      <c r="B114" s="9" t="s">
        <v>450</v>
      </c>
      <c r="C114" s="51">
        <v>2000</v>
      </c>
      <c r="D114" s="52" t="s">
        <v>8</v>
      </c>
      <c r="E114" s="41"/>
      <c r="F114" s="212"/>
      <c r="G114" s="43">
        <f t="shared" si="9"/>
        <v>0</v>
      </c>
      <c r="H114" s="43">
        <f t="shared" si="10"/>
        <v>0</v>
      </c>
      <c r="I114" s="43">
        <f t="shared" si="11"/>
        <v>0</v>
      </c>
      <c r="J114" s="114"/>
    </row>
    <row r="115" spans="1:10" ht="16.5" x14ac:dyDescent="0.3">
      <c r="A115" s="12">
        <v>5</v>
      </c>
      <c r="B115" s="9" t="s">
        <v>451</v>
      </c>
      <c r="C115" s="51">
        <v>120</v>
      </c>
      <c r="D115" s="176" t="s">
        <v>5</v>
      </c>
      <c r="E115" s="41"/>
      <c r="F115" s="212"/>
      <c r="G115" s="43">
        <f t="shared" si="9"/>
        <v>0</v>
      </c>
      <c r="H115" s="43">
        <f t="shared" si="10"/>
        <v>0</v>
      </c>
      <c r="I115" s="43">
        <f t="shared" si="11"/>
        <v>0</v>
      </c>
      <c r="J115" s="114"/>
    </row>
    <row r="116" spans="1:10" ht="16.5" x14ac:dyDescent="0.3">
      <c r="A116" s="12">
        <v>6</v>
      </c>
      <c r="B116" s="9" t="s">
        <v>170</v>
      </c>
      <c r="C116" s="51">
        <v>2000</v>
      </c>
      <c r="D116" s="52" t="s">
        <v>8</v>
      </c>
      <c r="E116" s="41"/>
      <c r="F116" s="212"/>
      <c r="G116" s="43">
        <f t="shared" si="9"/>
        <v>0</v>
      </c>
      <c r="H116" s="43">
        <f t="shared" si="10"/>
        <v>0</v>
      </c>
      <c r="I116" s="43">
        <f t="shared" si="11"/>
        <v>0</v>
      </c>
      <c r="J116" s="114"/>
    </row>
    <row r="117" spans="1:10" ht="16.5" x14ac:dyDescent="0.3">
      <c r="A117" s="12">
        <v>7</v>
      </c>
      <c r="B117" s="9" t="s">
        <v>82</v>
      </c>
      <c r="C117" s="51">
        <v>1000</v>
      </c>
      <c r="D117" s="52" t="s">
        <v>8</v>
      </c>
      <c r="E117" s="41"/>
      <c r="F117" s="212"/>
      <c r="G117" s="43">
        <f t="shared" si="9"/>
        <v>0</v>
      </c>
      <c r="H117" s="43">
        <f t="shared" si="10"/>
        <v>0</v>
      </c>
      <c r="I117" s="43">
        <f t="shared" si="11"/>
        <v>0</v>
      </c>
      <c r="J117" s="114"/>
    </row>
    <row r="118" spans="1:10" ht="16.5" x14ac:dyDescent="0.3">
      <c r="A118" s="12">
        <v>8</v>
      </c>
      <c r="B118" s="9" t="s">
        <v>178</v>
      </c>
      <c r="C118" s="51">
        <v>1500</v>
      </c>
      <c r="D118" s="52" t="s">
        <v>8</v>
      </c>
      <c r="E118" s="41"/>
      <c r="F118" s="212"/>
      <c r="G118" s="43">
        <f t="shared" si="9"/>
        <v>0</v>
      </c>
      <c r="H118" s="43">
        <f t="shared" si="10"/>
        <v>0</v>
      </c>
      <c r="I118" s="43">
        <f t="shared" si="11"/>
        <v>0</v>
      </c>
      <c r="J118" s="114"/>
    </row>
    <row r="119" spans="1:10" ht="16.5" x14ac:dyDescent="0.3">
      <c r="A119" s="12">
        <v>9</v>
      </c>
      <c r="B119" s="9" t="s">
        <v>83</v>
      </c>
      <c r="C119" s="51">
        <v>1500</v>
      </c>
      <c r="D119" s="52" t="s">
        <v>8</v>
      </c>
      <c r="E119" s="41"/>
      <c r="F119" s="212"/>
      <c r="G119" s="43">
        <f t="shared" si="9"/>
        <v>0</v>
      </c>
      <c r="H119" s="43">
        <f t="shared" si="10"/>
        <v>0</v>
      </c>
      <c r="I119" s="43">
        <f t="shared" si="11"/>
        <v>0</v>
      </c>
      <c r="J119" s="114"/>
    </row>
    <row r="120" spans="1:10" ht="16.5" x14ac:dyDescent="0.3">
      <c r="A120" s="12">
        <v>10</v>
      </c>
      <c r="B120" s="9" t="s">
        <v>179</v>
      </c>
      <c r="C120" s="51">
        <v>1000</v>
      </c>
      <c r="D120" s="52" t="s">
        <v>8</v>
      </c>
      <c r="E120" s="41"/>
      <c r="F120" s="212"/>
      <c r="G120" s="43">
        <f t="shared" si="9"/>
        <v>0</v>
      </c>
      <c r="H120" s="43">
        <f t="shared" si="10"/>
        <v>0</v>
      </c>
      <c r="I120" s="43">
        <f t="shared" si="11"/>
        <v>0</v>
      </c>
      <c r="J120" s="114"/>
    </row>
    <row r="121" spans="1:10" ht="18" x14ac:dyDescent="0.3">
      <c r="A121" s="12">
        <v>11</v>
      </c>
      <c r="B121" s="9" t="s">
        <v>452</v>
      </c>
      <c r="C121" s="51">
        <v>100</v>
      </c>
      <c r="D121" s="324" t="s">
        <v>5</v>
      </c>
      <c r="E121" s="41"/>
      <c r="F121" s="212"/>
      <c r="G121" s="43">
        <f t="shared" si="9"/>
        <v>0</v>
      </c>
      <c r="H121" s="43">
        <f t="shared" si="10"/>
        <v>0</v>
      </c>
      <c r="I121" s="43">
        <f t="shared" si="11"/>
        <v>0</v>
      </c>
      <c r="J121" s="114"/>
    </row>
    <row r="122" spans="1:10" ht="33" x14ac:dyDescent="0.3">
      <c r="A122" s="12">
        <v>12</v>
      </c>
      <c r="B122" s="9" t="s">
        <v>453</v>
      </c>
      <c r="C122" s="118">
        <v>70</v>
      </c>
      <c r="D122" s="325" t="s">
        <v>5</v>
      </c>
      <c r="E122" s="41"/>
      <c r="F122" s="212"/>
      <c r="G122" s="43">
        <f t="shared" si="9"/>
        <v>0</v>
      </c>
      <c r="H122" s="43">
        <f t="shared" si="10"/>
        <v>0</v>
      </c>
      <c r="I122" s="43">
        <f t="shared" si="11"/>
        <v>0</v>
      </c>
      <c r="J122" s="114"/>
    </row>
    <row r="123" spans="1:10" ht="34.5" customHeight="1" x14ac:dyDescent="0.3">
      <c r="A123" s="12">
        <v>13</v>
      </c>
      <c r="B123" s="63" t="s">
        <v>84</v>
      </c>
      <c r="C123" s="118">
        <v>1000</v>
      </c>
      <c r="D123" s="35" t="s">
        <v>8</v>
      </c>
      <c r="E123" s="41"/>
      <c r="F123" s="212"/>
      <c r="G123" s="43">
        <f t="shared" si="9"/>
        <v>0</v>
      </c>
      <c r="H123" s="43">
        <f t="shared" si="10"/>
        <v>0</v>
      </c>
      <c r="I123" s="43">
        <f t="shared" si="11"/>
        <v>0</v>
      </c>
      <c r="J123" s="114"/>
    </row>
    <row r="124" spans="1:10" ht="16.5" x14ac:dyDescent="0.3">
      <c r="A124" s="12"/>
      <c r="B124" s="20" t="s">
        <v>435</v>
      </c>
      <c r="C124" s="51" t="s">
        <v>3</v>
      </c>
      <c r="D124" s="67" t="s">
        <v>3</v>
      </c>
      <c r="E124" s="14" t="s">
        <v>3</v>
      </c>
      <c r="F124" s="14" t="s">
        <v>3</v>
      </c>
      <c r="G124" s="14">
        <f>SUM(G111:G123)</f>
        <v>0</v>
      </c>
      <c r="H124" s="14">
        <f>SUM(H111:H123)</f>
        <v>0</v>
      </c>
      <c r="I124" s="14">
        <f>SUM(I111:I123)</f>
        <v>0</v>
      </c>
      <c r="J124" s="115">
        <f>SUM(J111:J123)</f>
        <v>0</v>
      </c>
    </row>
    <row r="125" spans="1:10" ht="16.5" customHeight="1" x14ac:dyDescent="0.2">
      <c r="A125" s="297" t="s">
        <v>699</v>
      </c>
      <c r="B125" s="297"/>
      <c r="C125" s="297"/>
      <c r="D125" s="297"/>
      <c r="E125" s="297"/>
      <c r="F125" s="297"/>
      <c r="G125" s="297"/>
      <c r="H125" s="297"/>
      <c r="I125" s="297"/>
      <c r="J125" s="297"/>
    </row>
    <row r="126" spans="1:10" ht="16.5" x14ac:dyDescent="0.3">
      <c r="A126" s="12">
        <v>1</v>
      </c>
      <c r="B126" s="9" t="s">
        <v>223</v>
      </c>
      <c r="C126" s="12">
        <v>300</v>
      </c>
      <c r="D126" s="12" t="s">
        <v>5</v>
      </c>
      <c r="E126" s="41"/>
      <c r="F126" s="212"/>
      <c r="G126" s="43">
        <f>C126*ROUND(F126,4)</f>
        <v>0</v>
      </c>
      <c r="H126" s="43">
        <f>G126*0.095</f>
        <v>0</v>
      </c>
      <c r="I126" s="43">
        <f>+G126+H126</f>
        <v>0</v>
      </c>
      <c r="J126" s="114"/>
    </row>
    <row r="127" spans="1:10" ht="16.5" x14ac:dyDescent="0.3">
      <c r="A127" s="12">
        <v>2</v>
      </c>
      <c r="B127" s="9" t="s">
        <v>447</v>
      </c>
      <c r="C127" s="12">
        <v>125</v>
      </c>
      <c r="D127" s="12" t="s">
        <v>5</v>
      </c>
      <c r="E127" s="41"/>
      <c r="F127" s="212"/>
      <c r="G127" s="43">
        <f t="shared" ref="G127:G138" si="12">C127*ROUND(F127,4)</f>
        <v>0</v>
      </c>
      <c r="H127" s="43">
        <f t="shared" ref="H127:H138" si="13">G127*0.095</f>
        <v>0</v>
      </c>
      <c r="I127" s="43">
        <f t="shared" ref="I127:I138" si="14">+G127+H127</f>
        <v>0</v>
      </c>
      <c r="J127" s="114"/>
    </row>
    <row r="128" spans="1:10" ht="16.5" x14ac:dyDescent="0.3">
      <c r="A128" s="17">
        <v>3</v>
      </c>
      <c r="B128" s="31" t="s">
        <v>261</v>
      </c>
      <c r="C128" s="17">
        <v>2500</v>
      </c>
      <c r="D128" s="17" t="s">
        <v>8</v>
      </c>
      <c r="E128" s="41"/>
      <c r="F128" s="212"/>
      <c r="G128" s="43">
        <f t="shared" si="12"/>
        <v>0</v>
      </c>
      <c r="H128" s="43">
        <f t="shared" si="13"/>
        <v>0</v>
      </c>
      <c r="I128" s="43">
        <f t="shared" si="14"/>
        <v>0</v>
      </c>
      <c r="J128" s="114"/>
    </row>
    <row r="129" spans="1:10" ht="16.5" x14ac:dyDescent="0.3">
      <c r="A129" s="12">
        <v>4</v>
      </c>
      <c r="B129" s="9" t="s">
        <v>448</v>
      </c>
      <c r="C129" s="12">
        <v>210</v>
      </c>
      <c r="D129" s="12" t="s">
        <v>5</v>
      </c>
      <c r="E129" s="41"/>
      <c r="F129" s="212"/>
      <c r="G129" s="43">
        <f t="shared" si="12"/>
        <v>0</v>
      </c>
      <c r="H129" s="43">
        <f t="shared" si="13"/>
        <v>0</v>
      </c>
      <c r="I129" s="43">
        <f t="shared" si="14"/>
        <v>0</v>
      </c>
      <c r="J129" s="114"/>
    </row>
    <row r="130" spans="1:10" ht="16.5" x14ac:dyDescent="0.3">
      <c r="A130" s="12">
        <v>5</v>
      </c>
      <c r="B130" s="9" t="s">
        <v>224</v>
      </c>
      <c r="C130" s="12">
        <v>1500</v>
      </c>
      <c r="D130" s="12" t="s">
        <v>8</v>
      </c>
      <c r="E130" s="41"/>
      <c r="F130" s="212"/>
      <c r="G130" s="43">
        <f t="shared" si="12"/>
        <v>0</v>
      </c>
      <c r="H130" s="43">
        <f t="shared" si="13"/>
        <v>0</v>
      </c>
      <c r="I130" s="43">
        <f t="shared" si="14"/>
        <v>0</v>
      </c>
      <c r="J130" s="114"/>
    </row>
    <row r="131" spans="1:10" ht="16.5" x14ac:dyDescent="0.3">
      <c r="A131" s="17">
        <v>6</v>
      </c>
      <c r="B131" s="9" t="s">
        <v>225</v>
      </c>
      <c r="C131" s="12">
        <v>1500</v>
      </c>
      <c r="D131" s="12" t="s">
        <v>8</v>
      </c>
      <c r="E131" s="41"/>
      <c r="F131" s="212"/>
      <c r="G131" s="43">
        <f t="shared" si="12"/>
        <v>0</v>
      </c>
      <c r="H131" s="43">
        <f t="shared" si="13"/>
        <v>0</v>
      </c>
      <c r="I131" s="43">
        <f t="shared" si="14"/>
        <v>0</v>
      </c>
      <c r="J131" s="114"/>
    </row>
    <row r="132" spans="1:10" ht="16.5" x14ac:dyDescent="0.3">
      <c r="A132" s="12">
        <v>7</v>
      </c>
      <c r="B132" s="9" t="s">
        <v>710</v>
      </c>
      <c r="C132" s="12">
        <v>300</v>
      </c>
      <c r="D132" s="12" t="s">
        <v>5</v>
      </c>
      <c r="E132" s="41"/>
      <c r="F132" s="212"/>
      <c r="G132" s="43">
        <f t="shared" si="12"/>
        <v>0</v>
      </c>
      <c r="H132" s="43">
        <f t="shared" si="13"/>
        <v>0</v>
      </c>
      <c r="I132" s="43">
        <f t="shared" si="14"/>
        <v>0</v>
      </c>
      <c r="J132" s="114"/>
    </row>
    <row r="133" spans="1:10" ht="16.5" x14ac:dyDescent="0.3">
      <c r="A133" s="12">
        <v>8</v>
      </c>
      <c r="B133" s="9" t="s">
        <v>709</v>
      </c>
      <c r="C133" s="12">
        <v>450</v>
      </c>
      <c r="D133" s="12" t="s">
        <v>5</v>
      </c>
      <c r="E133" s="41"/>
      <c r="F133" s="212"/>
      <c r="G133" s="43">
        <f t="shared" si="12"/>
        <v>0</v>
      </c>
      <c r="H133" s="43">
        <f t="shared" si="13"/>
        <v>0</v>
      </c>
      <c r="I133" s="43">
        <f t="shared" si="14"/>
        <v>0</v>
      </c>
      <c r="J133" s="114"/>
    </row>
    <row r="134" spans="1:10" ht="16.5" x14ac:dyDescent="0.3">
      <c r="A134" s="17">
        <v>9</v>
      </c>
      <c r="B134" s="9" t="s">
        <v>708</v>
      </c>
      <c r="C134" s="12">
        <v>250</v>
      </c>
      <c r="D134" s="12" t="s">
        <v>5</v>
      </c>
      <c r="E134" s="41"/>
      <c r="F134" s="212"/>
      <c r="G134" s="43">
        <f t="shared" si="12"/>
        <v>0</v>
      </c>
      <c r="H134" s="43">
        <f t="shared" si="13"/>
        <v>0</v>
      </c>
      <c r="I134" s="43">
        <f t="shared" si="14"/>
        <v>0</v>
      </c>
      <c r="J134" s="114"/>
    </row>
    <row r="135" spans="1:10" ht="16.5" x14ac:dyDescent="0.3">
      <c r="A135" s="12">
        <v>10</v>
      </c>
      <c r="B135" s="9" t="s">
        <v>670</v>
      </c>
      <c r="C135" s="12">
        <v>2500</v>
      </c>
      <c r="D135" s="12" t="s">
        <v>8</v>
      </c>
      <c r="E135" s="41"/>
      <c r="F135" s="212"/>
      <c r="G135" s="43">
        <f t="shared" si="12"/>
        <v>0</v>
      </c>
      <c r="H135" s="43">
        <f t="shared" si="13"/>
        <v>0</v>
      </c>
      <c r="I135" s="43">
        <f t="shared" si="14"/>
        <v>0</v>
      </c>
      <c r="J135" s="114"/>
    </row>
    <row r="136" spans="1:10" ht="16.5" x14ac:dyDescent="0.3">
      <c r="A136" s="12">
        <v>11</v>
      </c>
      <c r="B136" s="9" t="s">
        <v>671</v>
      </c>
      <c r="C136" s="12">
        <v>2500</v>
      </c>
      <c r="D136" s="12" t="s">
        <v>8</v>
      </c>
      <c r="E136" s="41"/>
      <c r="F136" s="212"/>
      <c r="G136" s="43">
        <f t="shared" si="12"/>
        <v>0</v>
      </c>
      <c r="H136" s="43">
        <f t="shared" si="13"/>
        <v>0</v>
      </c>
      <c r="I136" s="43">
        <f t="shared" si="14"/>
        <v>0</v>
      </c>
      <c r="J136" s="114"/>
    </row>
    <row r="137" spans="1:10" ht="16.5" x14ac:dyDescent="0.3">
      <c r="A137" s="17">
        <v>12</v>
      </c>
      <c r="B137" s="9" t="s">
        <v>672</v>
      </c>
      <c r="C137" s="12">
        <v>2500</v>
      </c>
      <c r="D137" s="12" t="s">
        <v>8</v>
      </c>
      <c r="E137" s="41"/>
      <c r="F137" s="212"/>
      <c r="G137" s="43">
        <f t="shared" si="12"/>
        <v>0</v>
      </c>
      <c r="H137" s="43">
        <f t="shared" si="13"/>
        <v>0</v>
      </c>
      <c r="I137" s="43">
        <f t="shared" si="14"/>
        <v>0</v>
      </c>
      <c r="J137" s="114"/>
    </row>
    <row r="138" spans="1:10" ht="16.5" x14ac:dyDescent="0.3">
      <c r="A138" s="12">
        <v>13</v>
      </c>
      <c r="B138" s="9" t="s">
        <v>673</v>
      </c>
      <c r="C138" s="12">
        <v>500</v>
      </c>
      <c r="D138" s="12" t="s">
        <v>8</v>
      </c>
      <c r="E138" s="41"/>
      <c r="F138" s="212"/>
      <c r="G138" s="43">
        <f t="shared" si="12"/>
        <v>0</v>
      </c>
      <c r="H138" s="43">
        <f t="shared" si="13"/>
        <v>0</v>
      </c>
      <c r="I138" s="43">
        <f t="shared" si="14"/>
        <v>0</v>
      </c>
      <c r="J138" s="114"/>
    </row>
    <row r="139" spans="1:10" ht="16.5" x14ac:dyDescent="0.3">
      <c r="A139" s="12"/>
      <c r="B139" s="20" t="s">
        <v>700</v>
      </c>
      <c r="C139" s="13" t="s">
        <v>3</v>
      </c>
      <c r="D139" s="14" t="s">
        <v>3</v>
      </c>
      <c r="E139" s="14" t="s">
        <v>3</v>
      </c>
      <c r="F139" s="14" t="s">
        <v>3</v>
      </c>
      <c r="G139" s="14">
        <f>SUM(G126:G138)</f>
        <v>0</v>
      </c>
      <c r="H139" s="14">
        <f>SUM(H126:H138)</f>
        <v>0</v>
      </c>
      <c r="I139" s="14">
        <f>SUM(I126:I138)</f>
        <v>0</v>
      </c>
      <c r="J139" s="119">
        <f>SUM(J126:J138)</f>
        <v>0</v>
      </c>
    </row>
    <row r="140" spans="1:10" ht="16.5" customHeight="1" x14ac:dyDescent="0.2">
      <c r="A140" s="297" t="s">
        <v>701</v>
      </c>
      <c r="B140" s="297"/>
      <c r="C140" s="297"/>
      <c r="D140" s="297"/>
      <c r="E140" s="297"/>
      <c r="F140" s="297"/>
      <c r="G140" s="297"/>
      <c r="H140" s="297"/>
      <c r="I140" s="297"/>
      <c r="J140" s="297"/>
    </row>
    <row r="141" spans="1:10" ht="16.5" x14ac:dyDescent="0.3">
      <c r="A141" s="55">
        <v>1</v>
      </c>
      <c r="B141" s="9" t="s">
        <v>762</v>
      </c>
      <c r="C141" s="12">
        <v>10</v>
      </c>
      <c r="D141" s="21" t="s">
        <v>5</v>
      </c>
      <c r="E141" s="41"/>
      <c r="F141" s="212"/>
      <c r="G141" s="43">
        <f>C141*ROUND(F141,4)</f>
        <v>0</v>
      </c>
      <c r="H141" s="43">
        <f>G141*0.095</f>
        <v>0</v>
      </c>
      <c r="I141" s="43">
        <f>+G141+H141</f>
        <v>0</v>
      </c>
      <c r="J141" s="114"/>
    </row>
    <row r="142" spans="1:10" ht="16.5" x14ac:dyDescent="0.3">
      <c r="A142" s="55">
        <v>2</v>
      </c>
      <c r="B142" s="9" t="s">
        <v>237</v>
      </c>
      <c r="C142" s="12">
        <v>10</v>
      </c>
      <c r="D142" s="21" t="s">
        <v>5</v>
      </c>
      <c r="E142" s="41"/>
      <c r="F142" s="212"/>
      <c r="G142" s="43">
        <f t="shared" ref="G142:G147" si="15">C142*ROUND(F142,4)</f>
        <v>0</v>
      </c>
      <c r="H142" s="43">
        <f t="shared" ref="H142:H147" si="16">G142*0.095</f>
        <v>0</v>
      </c>
      <c r="I142" s="43">
        <f t="shared" ref="I142:I147" si="17">+G142+H142</f>
        <v>0</v>
      </c>
      <c r="J142" s="114"/>
    </row>
    <row r="143" spans="1:10" ht="16.5" x14ac:dyDescent="0.3">
      <c r="A143" s="55">
        <v>3</v>
      </c>
      <c r="B143" s="9" t="s">
        <v>575</v>
      </c>
      <c r="C143" s="12">
        <v>10</v>
      </c>
      <c r="D143" s="21" t="s">
        <v>5</v>
      </c>
      <c r="E143" s="41"/>
      <c r="F143" s="212"/>
      <c r="G143" s="43">
        <f t="shared" si="15"/>
        <v>0</v>
      </c>
      <c r="H143" s="43">
        <f t="shared" si="16"/>
        <v>0</v>
      </c>
      <c r="I143" s="43">
        <f t="shared" si="17"/>
        <v>0</v>
      </c>
      <c r="J143" s="114"/>
    </row>
    <row r="144" spans="1:10" ht="16.5" x14ac:dyDescent="0.3">
      <c r="A144" s="55">
        <v>4</v>
      </c>
      <c r="B144" s="9" t="s">
        <v>238</v>
      </c>
      <c r="C144" s="12">
        <v>10</v>
      </c>
      <c r="D144" s="21" t="s">
        <v>5</v>
      </c>
      <c r="E144" s="41"/>
      <c r="F144" s="212"/>
      <c r="G144" s="43">
        <f t="shared" si="15"/>
        <v>0</v>
      </c>
      <c r="H144" s="43">
        <f t="shared" si="16"/>
        <v>0</v>
      </c>
      <c r="I144" s="43">
        <f t="shared" si="17"/>
        <v>0</v>
      </c>
      <c r="J144" s="114"/>
    </row>
    <row r="145" spans="1:10" ht="16.5" x14ac:dyDescent="0.3">
      <c r="A145" s="55">
        <v>5</v>
      </c>
      <c r="B145" s="9" t="s">
        <v>239</v>
      </c>
      <c r="C145" s="12">
        <v>10</v>
      </c>
      <c r="D145" s="21" t="s">
        <v>5</v>
      </c>
      <c r="E145" s="41"/>
      <c r="F145" s="212"/>
      <c r="G145" s="43">
        <f t="shared" si="15"/>
        <v>0</v>
      </c>
      <c r="H145" s="43">
        <f t="shared" si="16"/>
        <v>0</v>
      </c>
      <c r="I145" s="43">
        <f t="shared" si="17"/>
        <v>0</v>
      </c>
      <c r="J145" s="114"/>
    </row>
    <row r="146" spans="1:10" ht="33" x14ac:dyDescent="0.3">
      <c r="A146" s="55">
        <v>6</v>
      </c>
      <c r="B146" s="9" t="s">
        <v>735</v>
      </c>
      <c r="C146" s="12">
        <v>10</v>
      </c>
      <c r="D146" s="21" t="s">
        <v>5</v>
      </c>
      <c r="E146" s="41"/>
      <c r="F146" s="212"/>
      <c r="G146" s="43">
        <f t="shared" si="15"/>
        <v>0</v>
      </c>
      <c r="H146" s="43">
        <f t="shared" si="16"/>
        <v>0</v>
      </c>
      <c r="I146" s="43">
        <f t="shared" si="17"/>
        <v>0</v>
      </c>
      <c r="J146" s="114"/>
    </row>
    <row r="147" spans="1:10" ht="16.5" x14ac:dyDescent="0.3">
      <c r="A147" s="55">
        <v>7</v>
      </c>
      <c r="B147" s="9" t="s">
        <v>269</v>
      </c>
      <c r="C147" s="12">
        <v>150</v>
      </c>
      <c r="D147" s="21" t="s">
        <v>5</v>
      </c>
      <c r="E147" s="41"/>
      <c r="F147" s="212"/>
      <c r="G147" s="43">
        <f t="shared" si="15"/>
        <v>0</v>
      </c>
      <c r="H147" s="43">
        <f t="shared" si="16"/>
        <v>0</v>
      </c>
      <c r="I147" s="43">
        <f t="shared" si="17"/>
        <v>0</v>
      </c>
      <c r="J147" s="114"/>
    </row>
    <row r="148" spans="1:10" ht="16.5" x14ac:dyDescent="0.3">
      <c r="A148" s="55"/>
      <c r="B148" s="20" t="s">
        <v>702</v>
      </c>
      <c r="C148" s="13" t="s">
        <v>3</v>
      </c>
      <c r="D148" s="14" t="s">
        <v>3</v>
      </c>
      <c r="E148" s="14" t="s">
        <v>3</v>
      </c>
      <c r="F148" s="14" t="s">
        <v>3</v>
      </c>
      <c r="G148" s="14">
        <f>SUM(G141:G147)</f>
        <v>0</v>
      </c>
      <c r="H148" s="14">
        <f>SUM(H141:H147)</f>
        <v>0</v>
      </c>
      <c r="I148" s="14">
        <f>SUM(I141:I147)</f>
        <v>0</v>
      </c>
      <c r="J148" s="119">
        <f>SUM(J141:J147)</f>
        <v>0</v>
      </c>
    </row>
    <row r="149" spans="1:10" ht="16.5" x14ac:dyDescent="0.2">
      <c r="A149" s="22"/>
      <c r="B149" s="64"/>
      <c r="C149" s="65"/>
      <c r="D149" s="65"/>
      <c r="E149" s="71"/>
      <c r="F149" s="71"/>
      <c r="G149" s="71"/>
      <c r="H149" s="72"/>
      <c r="I149" s="72"/>
    </row>
    <row r="150" spans="1:10" s="157" customFormat="1" ht="15" customHeight="1" x14ac:dyDescent="0.2">
      <c r="A150" s="270" t="s">
        <v>183</v>
      </c>
      <c r="B150" s="270"/>
      <c r="C150" s="270"/>
      <c r="D150" s="270"/>
      <c r="E150" s="270"/>
      <c r="F150" s="270"/>
      <c r="G150" s="270"/>
      <c r="H150" s="270"/>
      <c r="I150" s="270"/>
    </row>
    <row r="151" spans="1:10" s="158" customFormat="1" ht="23.25" customHeight="1" x14ac:dyDescent="0.2">
      <c r="A151" s="271" t="s">
        <v>184</v>
      </c>
      <c r="B151" s="271"/>
      <c r="C151" s="271"/>
      <c r="D151" s="271"/>
      <c r="E151" s="271"/>
      <c r="F151" s="271"/>
      <c r="G151" s="271"/>
      <c r="H151" s="271"/>
      <c r="I151" s="271"/>
    </row>
    <row r="152" spans="1:10" s="271" customFormat="1" ht="12.75" customHeight="1" x14ac:dyDescent="0.2">
      <c r="A152" s="271" t="s">
        <v>407</v>
      </c>
    </row>
    <row r="153" spans="1:10" s="159" customFormat="1" ht="12.75" customHeight="1" x14ac:dyDescent="0.2">
      <c r="A153" s="266" t="s">
        <v>408</v>
      </c>
      <c r="B153" s="266"/>
      <c r="C153" s="266"/>
      <c r="D153" s="266"/>
      <c r="E153" s="266"/>
      <c r="F153" s="266"/>
      <c r="G153" s="266"/>
      <c r="H153" s="266"/>
      <c r="I153" s="266"/>
    </row>
    <row r="154" spans="1:10" s="159" customFormat="1" ht="15" customHeight="1" x14ac:dyDescent="0.2">
      <c r="A154" s="266" t="s">
        <v>409</v>
      </c>
      <c r="B154" s="266"/>
      <c r="C154" s="266"/>
      <c r="D154" s="266"/>
      <c r="E154" s="266"/>
      <c r="F154" s="266"/>
      <c r="G154" s="266"/>
      <c r="H154" s="266"/>
      <c r="I154" s="266"/>
    </row>
    <row r="155" spans="1:10" s="266" customFormat="1" ht="15" customHeight="1" x14ac:dyDescent="0.2">
      <c r="A155" s="266" t="s">
        <v>410</v>
      </c>
    </row>
    <row r="156" spans="1:10" s="266" customFormat="1" ht="15" customHeight="1" x14ac:dyDescent="0.2">
      <c r="A156" s="266" t="s">
        <v>411</v>
      </c>
    </row>
    <row r="157" spans="1:10" s="173" customFormat="1" ht="13.15" customHeight="1" x14ac:dyDescent="0.2">
      <c r="A157" s="266" t="s">
        <v>412</v>
      </c>
      <c r="B157" s="266"/>
      <c r="C157" s="266"/>
      <c r="D157" s="266"/>
      <c r="E157" s="266"/>
      <c r="F157" s="266"/>
      <c r="G157" s="266"/>
      <c r="H157" s="266"/>
      <c r="I157" s="266"/>
    </row>
    <row r="158" spans="1:10" s="173" customFormat="1" ht="48.75" customHeight="1" x14ac:dyDescent="0.2">
      <c r="A158" s="266" t="s">
        <v>428</v>
      </c>
      <c r="B158" s="266"/>
      <c r="C158" s="266"/>
      <c r="D158" s="266"/>
      <c r="E158" s="266"/>
      <c r="F158" s="266"/>
      <c r="G158" s="266"/>
      <c r="H158" s="266"/>
      <c r="I158" s="266"/>
    </row>
    <row r="159" spans="1:10" s="173" customFormat="1" ht="12.75" x14ac:dyDescent="0.2">
      <c r="A159" s="168"/>
      <c r="B159" s="168"/>
      <c r="C159" s="168"/>
      <c r="D159" s="168"/>
      <c r="E159" s="168"/>
      <c r="F159" s="168"/>
      <c r="G159" s="168"/>
      <c r="H159" s="168"/>
      <c r="I159" s="168"/>
    </row>
    <row r="160" spans="1:10" s="158" customFormat="1" ht="13.9" customHeight="1" x14ac:dyDescent="0.2">
      <c r="A160" s="269" t="s">
        <v>413</v>
      </c>
      <c r="B160" s="269"/>
      <c r="C160" s="269"/>
      <c r="D160" s="269"/>
      <c r="E160" s="269"/>
      <c r="F160" s="269"/>
      <c r="G160" s="269"/>
      <c r="H160" s="269"/>
      <c r="I160" s="269"/>
    </row>
    <row r="161" spans="1:10" ht="12.75" customHeight="1" x14ac:dyDescent="0.2">
      <c r="A161" s="294"/>
      <c r="B161" s="294"/>
      <c r="C161" s="91"/>
      <c r="D161" s="89"/>
      <c r="E161" s="1"/>
      <c r="F161" s="92"/>
      <c r="G161" s="1"/>
      <c r="H161" s="1"/>
      <c r="I161" s="1"/>
      <c r="J161" s="1"/>
    </row>
    <row r="162" spans="1:10" ht="12.75" customHeight="1" x14ac:dyDescent="0.3">
      <c r="A162" s="73"/>
      <c r="B162" s="288"/>
      <c r="C162" s="288"/>
      <c r="D162" s="288"/>
      <c r="E162" s="288"/>
      <c r="F162" s="288"/>
      <c r="G162" s="288"/>
      <c r="H162" s="288"/>
      <c r="I162" s="288"/>
    </row>
    <row r="163" spans="1:10" ht="12.75" customHeight="1" x14ac:dyDescent="0.3">
      <c r="A163" s="73"/>
      <c r="B163" s="288"/>
      <c r="C163" s="288"/>
      <c r="D163" s="288"/>
      <c r="E163" s="288"/>
      <c r="F163" s="288"/>
      <c r="G163" s="288"/>
      <c r="H163" s="288"/>
      <c r="I163" s="288"/>
    </row>
    <row r="164" spans="1:10" ht="12.75" customHeight="1" x14ac:dyDescent="0.3">
      <c r="A164" s="73"/>
      <c r="B164" s="288"/>
      <c r="C164" s="288"/>
      <c r="D164" s="288"/>
      <c r="E164" s="288"/>
      <c r="F164" s="288"/>
      <c r="G164" s="288"/>
      <c r="H164" s="288"/>
      <c r="I164" s="288"/>
    </row>
    <row r="165" spans="1:10" ht="12.75" customHeight="1" x14ac:dyDescent="0.3">
      <c r="A165" s="73"/>
      <c r="B165" s="288"/>
      <c r="C165" s="288"/>
      <c r="D165" s="288"/>
      <c r="E165" s="288"/>
      <c r="F165" s="288"/>
      <c r="G165" s="288"/>
      <c r="H165" s="288"/>
      <c r="I165" s="288"/>
    </row>
    <row r="166" spans="1:10" ht="12.75" customHeight="1" x14ac:dyDescent="0.3">
      <c r="A166" s="73"/>
      <c r="B166" s="288"/>
      <c r="C166" s="288"/>
      <c r="D166" s="288"/>
      <c r="E166" s="288"/>
      <c r="F166" s="288"/>
      <c r="G166" s="288"/>
      <c r="H166" s="288"/>
      <c r="I166" s="288"/>
    </row>
    <row r="167" spans="1:10" ht="12.75" customHeight="1" x14ac:dyDescent="0.3">
      <c r="A167" s="73"/>
      <c r="B167" s="288"/>
      <c r="C167" s="288"/>
      <c r="D167" s="288"/>
      <c r="E167" s="288"/>
      <c r="F167" s="288"/>
      <c r="G167" s="288"/>
      <c r="H167" s="288"/>
      <c r="I167" s="288"/>
    </row>
    <row r="168" spans="1:10" ht="12.75" customHeight="1" x14ac:dyDescent="0.3">
      <c r="A168" s="73"/>
      <c r="B168" s="288"/>
      <c r="C168" s="288"/>
      <c r="D168" s="288"/>
      <c r="E168" s="288"/>
      <c r="F168" s="288"/>
      <c r="G168" s="288"/>
      <c r="H168" s="288"/>
      <c r="I168" s="288"/>
    </row>
    <row r="169" spans="1:10" ht="12.75" customHeight="1" x14ac:dyDescent="0.3">
      <c r="A169" s="73"/>
      <c r="B169" s="268"/>
      <c r="C169" s="268"/>
      <c r="D169" s="268"/>
      <c r="E169" s="268"/>
      <c r="F169" s="268"/>
      <c r="G169" s="268"/>
      <c r="H169" s="268"/>
      <c r="I169" s="268"/>
    </row>
    <row r="170" spans="1:10" ht="16.5" x14ac:dyDescent="0.3">
      <c r="A170" s="73"/>
      <c r="B170" s="267"/>
      <c r="C170" s="267"/>
      <c r="D170" s="267"/>
      <c r="E170" s="267"/>
      <c r="F170" s="267"/>
      <c r="G170" s="267"/>
      <c r="H170" s="267"/>
      <c r="I170" s="267"/>
    </row>
    <row r="171" spans="1:10" ht="16.5" x14ac:dyDescent="0.3">
      <c r="A171" s="73"/>
      <c r="B171" s="25"/>
      <c r="C171" s="27"/>
      <c r="D171" s="28"/>
      <c r="E171" s="8"/>
      <c r="F171" s="8"/>
      <c r="G171" s="8"/>
      <c r="H171" s="8"/>
      <c r="I171" s="8"/>
    </row>
    <row r="172" spans="1:10" ht="16.5" x14ac:dyDescent="0.3">
      <c r="A172" s="73"/>
      <c r="B172" s="4"/>
      <c r="C172" s="5"/>
      <c r="D172" s="6"/>
      <c r="E172" s="23"/>
      <c r="F172" s="23"/>
      <c r="G172" s="23"/>
      <c r="H172" s="23"/>
      <c r="I172" s="23"/>
    </row>
    <row r="173" spans="1:10" ht="16.5" x14ac:dyDescent="0.3">
      <c r="A173" s="60"/>
      <c r="B173" s="288"/>
      <c r="C173" s="288"/>
      <c r="D173" s="288"/>
      <c r="E173" s="288"/>
      <c r="F173" s="288"/>
      <c r="G173" s="288"/>
      <c r="H173" s="288"/>
      <c r="I173" s="288"/>
    </row>
  </sheetData>
  <mergeCells count="28">
    <mergeCell ref="E1:J1"/>
    <mergeCell ref="A3:I3"/>
    <mergeCell ref="A7:J7"/>
    <mergeCell ref="A23:J23"/>
    <mergeCell ref="A110:J110"/>
    <mergeCell ref="A125:J125"/>
    <mergeCell ref="A140:J140"/>
    <mergeCell ref="A150:I150"/>
    <mergeCell ref="A151:I151"/>
    <mergeCell ref="A152:XFD152"/>
    <mergeCell ref="A153:I153"/>
    <mergeCell ref="A154:I154"/>
    <mergeCell ref="A155:XFD155"/>
    <mergeCell ref="B162:I162"/>
    <mergeCell ref="A156:XFD156"/>
    <mergeCell ref="A157:I157"/>
    <mergeCell ref="A158:I158"/>
    <mergeCell ref="A160:I160"/>
    <mergeCell ref="B163:I163"/>
    <mergeCell ref="A161:B161"/>
    <mergeCell ref="B173:I173"/>
    <mergeCell ref="B164:I164"/>
    <mergeCell ref="B165:I165"/>
    <mergeCell ref="B166:I166"/>
    <mergeCell ref="B167:I167"/>
    <mergeCell ref="B170:I170"/>
    <mergeCell ref="B168:I168"/>
    <mergeCell ref="B169:I169"/>
  </mergeCells>
  <phoneticPr fontId="4" type="noConversion"/>
  <dataValidations count="1">
    <dataValidation type="whole" operator="equal" allowBlank="1" showInputMessage="1" showErrorMessage="1" sqref="J8:J21 J141:J147 J126:J138 J24:J108 J111:J123">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2"/>
  <sheetViews>
    <sheetView view="pageBreakPreview" topLeftCell="A67" zoomScaleNormal="190" zoomScaleSheetLayoutView="100" workbookViewId="0">
      <selection activeCell="B73" sqref="B73"/>
    </sheetView>
  </sheetViews>
  <sheetFormatPr defaultRowHeight="14.25" x14ac:dyDescent="0.2"/>
  <cols>
    <col min="1" max="1" width="5.42578125" style="29" customWidth="1"/>
    <col min="2" max="2" width="45.42578125" style="29" customWidth="1"/>
    <col min="3" max="3" width="9.85546875" style="83" customWidth="1"/>
    <col min="4" max="4" width="7.42578125" style="29" customWidth="1"/>
    <col min="5" max="5" width="15.42578125" style="29" customWidth="1"/>
    <col min="6" max="6" width="11.7109375" style="29" customWidth="1"/>
    <col min="7" max="7" width="12.28515625" style="29" customWidth="1"/>
    <col min="8" max="8" width="10.140625" style="29" customWidth="1"/>
    <col min="9" max="9" width="12.42578125" style="29" customWidth="1"/>
    <col min="10" max="10" width="12.28515625" style="29" customWidth="1"/>
    <col min="11" max="16384" width="9.140625" style="29"/>
  </cols>
  <sheetData>
    <row r="1" spans="1:10" s="3" customFormat="1" ht="16.5" x14ac:dyDescent="0.3">
      <c r="A1" s="3" t="s">
        <v>6</v>
      </c>
      <c r="B1" s="4"/>
      <c r="C1" s="59"/>
      <c r="D1" s="60"/>
      <c r="E1" s="272" t="s">
        <v>188</v>
      </c>
      <c r="F1" s="301"/>
      <c r="G1" s="301"/>
      <c r="H1" s="301"/>
      <c r="I1" s="301"/>
      <c r="J1" s="301"/>
    </row>
    <row r="2" spans="1:10" ht="16.5" x14ac:dyDescent="0.3">
      <c r="A2" s="3"/>
      <c r="B2" s="4"/>
      <c r="C2" s="74"/>
      <c r="D2" s="6"/>
      <c r="E2" s="23"/>
      <c r="F2" s="23"/>
      <c r="G2" s="23"/>
      <c r="H2" s="23"/>
      <c r="I2" s="23"/>
    </row>
    <row r="3" spans="1:10" ht="16.5" x14ac:dyDescent="0.3">
      <c r="A3" s="275" t="s">
        <v>279</v>
      </c>
      <c r="B3" s="275"/>
      <c r="C3" s="275"/>
      <c r="D3" s="275"/>
      <c r="E3" s="275"/>
      <c r="F3" s="275"/>
      <c r="G3" s="275"/>
      <c r="H3" s="275"/>
      <c r="I3" s="275"/>
    </row>
    <row r="4" spans="1:10" ht="16.5" x14ac:dyDescent="0.3">
      <c r="A4" s="3"/>
      <c r="B4" s="4"/>
      <c r="C4" s="74"/>
      <c r="D4" s="6"/>
      <c r="E4" s="23"/>
      <c r="F4" s="23"/>
      <c r="G4" s="23"/>
      <c r="H4" s="23"/>
      <c r="I4" s="23"/>
    </row>
    <row r="5" spans="1:10" s="4" customFormat="1" ht="54" x14ac:dyDescent="0.3">
      <c r="A5" s="101" t="s">
        <v>2</v>
      </c>
      <c r="B5" s="101" t="s">
        <v>0</v>
      </c>
      <c r="C5" s="102" t="s">
        <v>1</v>
      </c>
      <c r="D5" s="102" t="s">
        <v>245</v>
      </c>
      <c r="E5" s="103" t="s">
        <v>4</v>
      </c>
      <c r="F5" s="103" t="s">
        <v>241</v>
      </c>
      <c r="G5" s="103" t="s">
        <v>242</v>
      </c>
      <c r="H5" s="103" t="s">
        <v>243</v>
      </c>
      <c r="I5" s="103" t="s">
        <v>244</v>
      </c>
      <c r="J5" s="103" t="s">
        <v>417</v>
      </c>
    </row>
    <row r="6" spans="1:10" s="3"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276" t="s">
        <v>703</v>
      </c>
      <c r="B7" s="277"/>
      <c r="C7" s="277"/>
      <c r="D7" s="277"/>
      <c r="E7" s="277"/>
      <c r="F7" s="277"/>
      <c r="G7" s="277"/>
      <c r="H7" s="277"/>
      <c r="I7" s="277"/>
      <c r="J7" s="278"/>
    </row>
    <row r="8" spans="1:10" ht="16.5" x14ac:dyDescent="0.3">
      <c r="A8" s="9">
        <v>1</v>
      </c>
      <c r="B8" s="57" t="s">
        <v>299</v>
      </c>
      <c r="C8" s="75">
        <v>80</v>
      </c>
      <c r="D8" s="12" t="s">
        <v>5</v>
      </c>
      <c r="E8" s="43"/>
      <c r="F8" s="212"/>
      <c r="G8" s="43">
        <f>C8*ROUND(F8,4)</f>
        <v>0</v>
      </c>
      <c r="H8" s="43">
        <f>G8*0.095</f>
        <v>0</v>
      </c>
      <c r="I8" s="43">
        <f>+G8+H8</f>
        <v>0</v>
      </c>
      <c r="J8" s="114"/>
    </row>
    <row r="9" spans="1:10" ht="16.5" x14ac:dyDescent="0.3">
      <c r="A9" s="9">
        <v>2</v>
      </c>
      <c r="B9" s="57" t="s">
        <v>142</v>
      </c>
      <c r="C9" s="75">
        <v>5</v>
      </c>
      <c r="D9" s="12" t="s">
        <v>5</v>
      </c>
      <c r="E9" s="43"/>
      <c r="F9" s="212"/>
      <c r="G9" s="43">
        <f t="shared" ref="G9:G73" si="0">C9*ROUND(F9,4)</f>
        <v>0</v>
      </c>
      <c r="H9" s="43">
        <f t="shared" ref="H9:H71" si="1">G9*0.095</f>
        <v>0</v>
      </c>
      <c r="I9" s="43">
        <f t="shared" ref="I9:I71" si="2">+G9+H9</f>
        <v>0</v>
      </c>
      <c r="J9" s="114"/>
    </row>
    <row r="10" spans="1:10" ht="33" x14ac:dyDescent="0.3">
      <c r="A10" s="9">
        <v>3</v>
      </c>
      <c r="B10" s="49" t="s">
        <v>736</v>
      </c>
      <c r="C10" s="75">
        <v>20</v>
      </c>
      <c r="D10" s="12" t="s">
        <v>5</v>
      </c>
      <c r="E10" s="43"/>
      <c r="F10" s="212"/>
      <c r="G10" s="43">
        <f t="shared" si="0"/>
        <v>0</v>
      </c>
      <c r="H10" s="43">
        <f t="shared" si="1"/>
        <v>0</v>
      </c>
      <c r="I10" s="43">
        <f t="shared" si="2"/>
        <v>0</v>
      </c>
      <c r="J10" s="114"/>
    </row>
    <row r="11" spans="1:10" ht="33" x14ac:dyDescent="0.3">
      <c r="A11" s="9">
        <v>4</v>
      </c>
      <c r="B11" s="49" t="s">
        <v>737</v>
      </c>
      <c r="C11" s="75">
        <v>20</v>
      </c>
      <c r="D11" s="12" t="s">
        <v>5</v>
      </c>
      <c r="E11" s="43"/>
      <c r="F11" s="212"/>
      <c r="G11" s="43">
        <f t="shared" si="0"/>
        <v>0</v>
      </c>
      <c r="H11" s="43">
        <f t="shared" si="1"/>
        <v>0</v>
      </c>
      <c r="I11" s="43">
        <f t="shared" si="2"/>
        <v>0</v>
      </c>
      <c r="J11" s="114"/>
    </row>
    <row r="12" spans="1:10" ht="16.5" x14ac:dyDescent="0.3">
      <c r="A12" s="9">
        <v>5</v>
      </c>
      <c r="B12" s="49" t="s">
        <v>226</v>
      </c>
      <c r="C12" s="75">
        <v>50</v>
      </c>
      <c r="D12" s="12" t="s">
        <v>5</v>
      </c>
      <c r="E12" s="43"/>
      <c r="F12" s="212"/>
      <c r="G12" s="43">
        <f t="shared" si="0"/>
        <v>0</v>
      </c>
      <c r="H12" s="43">
        <f t="shared" si="1"/>
        <v>0</v>
      </c>
      <c r="I12" s="43">
        <f t="shared" si="2"/>
        <v>0</v>
      </c>
      <c r="J12" s="114"/>
    </row>
    <row r="13" spans="1:10" ht="21" customHeight="1" x14ac:dyDescent="0.3">
      <c r="A13" s="9">
        <v>6</v>
      </c>
      <c r="B13" s="57" t="s">
        <v>718</v>
      </c>
      <c r="C13" s="75">
        <v>6</v>
      </c>
      <c r="D13" s="12" t="s">
        <v>5</v>
      </c>
      <c r="E13" s="43"/>
      <c r="F13" s="212"/>
      <c r="G13" s="43">
        <f t="shared" si="0"/>
        <v>0</v>
      </c>
      <c r="H13" s="43">
        <f t="shared" si="1"/>
        <v>0</v>
      </c>
      <c r="I13" s="43">
        <f t="shared" si="2"/>
        <v>0</v>
      </c>
      <c r="J13" s="114"/>
    </row>
    <row r="14" spans="1:10" ht="17.25" customHeight="1" x14ac:dyDescent="0.3">
      <c r="A14" s="9">
        <v>7</v>
      </c>
      <c r="B14" s="57" t="s">
        <v>577</v>
      </c>
      <c r="C14" s="75">
        <v>400</v>
      </c>
      <c r="D14" s="12" t="s">
        <v>5</v>
      </c>
      <c r="E14" s="43"/>
      <c r="F14" s="212"/>
      <c r="G14" s="43">
        <f t="shared" si="0"/>
        <v>0</v>
      </c>
      <c r="H14" s="43">
        <f t="shared" si="1"/>
        <v>0</v>
      </c>
      <c r="I14" s="43">
        <f t="shared" si="2"/>
        <v>0</v>
      </c>
      <c r="J14" s="114"/>
    </row>
    <row r="15" spans="1:10" ht="21" customHeight="1" x14ac:dyDescent="0.3">
      <c r="A15" s="31">
        <v>8</v>
      </c>
      <c r="B15" s="50" t="s">
        <v>576</v>
      </c>
      <c r="C15" s="104">
        <v>5</v>
      </c>
      <c r="D15" s="17" t="s">
        <v>5</v>
      </c>
      <c r="E15" s="43"/>
      <c r="F15" s="212"/>
      <c r="G15" s="43">
        <f t="shared" si="0"/>
        <v>0</v>
      </c>
      <c r="H15" s="43">
        <f t="shared" si="1"/>
        <v>0</v>
      </c>
      <c r="I15" s="43">
        <f t="shared" si="2"/>
        <v>0</v>
      </c>
      <c r="J15" s="114"/>
    </row>
    <row r="16" spans="1:10" ht="33" x14ac:dyDescent="0.3">
      <c r="A16" s="9">
        <v>9</v>
      </c>
      <c r="B16" s="50" t="s">
        <v>578</v>
      </c>
      <c r="C16" s="75">
        <v>30</v>
      </c>
      <c r="D16" s="12" t="s">
        <v>5</v>
      </c>
      <c r="E16" s="43"/>
      <c r="F16" s="212"/>
      <c r="G16" s="43">
        <f t="shared" si="0"/>
        <v>0</v>
      </c>
      <c r="H16" s="43">
        <f t="shared" si="1"/>
        <v>0</v>
      </c>
      <c r="I16" s="43">
        <f t="shared" si="2"/>
        <v>0</v>
      </c>
      <c r="J16" s="114"/>
    </row>
    <row r="17" spans="1:10" ht="33" x14ac:dyDescent="0.3">
      <c r="A17" s="9">
        <v>10</v>
      </c>
      <c r="B17" s="57" t="s">
        <v>579</v>
      </c>
      <c r="C17" s="75">
        <v>30</v>
      </c>
      <c r="D17" s="12" t="s">
        <v>5</v>
      </c>
      <c r="E17" s="43"/>
      <c r="F17" s="212"/>
      <c r="G17" s="43">
        <f t="shared" si="0"/>
        <v>0</v>
      </c>
      <c r="H17" s="43">
        <f t="shared" si="1"/>
        <v>0</v>
      </c>
      <c r="I17" s="43">
        <f t="shared" si="2"/>
        <v>0</v>
      </c>
      <c r="J17" s="114"/>
    </row>
    <row r="18" spans="1:10" ht="33" x14ac:dyDescent="0.3">
      <c r="A18" s="9">
        <v>11</v>
      </c>
      <c r="B18" s="57" t="s">
        <v>580</v>
      </c>
      <c r="C18" s="75">
        <v>30</v>
      </c>
      <c r="D18" s="12" t="s">
        <v>5</v>
      </c>
      <c r="E18" s="43"/>
      <c r="F18" s="212"/>
      <c r="G18" s="43">
        <f t="shared" si="0"/>
        <v>0</v>
      </c>
      <c r="H18" s="43">
        <f t="shared" si="1"/>
        <v>0</v>
      </c>
      <c r="I18" s="43">
        <f t="shared" si="2"/>
        <v>0</v>
      </c>
      <c r="J18" s="114"/>
    </row>
    <row r="19" spans="1:10" ht="33" x14ac:dyDescent="0.3">
      <c r="A19" s="9">
        <v>12</v>
      </c>
      <c r="B19" s="57" t="s">
        <v>581</v>
      </c>
      <c r="C19" s="75">
        <v>20</v>
      </c>
      <c r="D19" s="12" t="s">
        <v>5</v>
      </c>
      <c r="E19" s="43"/>
      <c r="F19" s="212"/>
      <c r="G19" s="43">
        <f t="shared" si="0"/>
        <v>0</v>
      </c>
      <c r="H19" s="43">
        <f t="shared" si="1"/>
        <v>0</v>
      </c>
      <c r="I19" s="43">
        <f t="shared" si="2"/>
        <v>0</v>
      </c>
      <c r="J19" s="114"/>
    </row>
    <row r="20" spans="1:10" ht="16.5" x14ac:dyDescent="0.3">
      <c r="A20" s="9">
        <v>13</v>
      </c>
      <c r="B20" s="265" t="s">
        <v>738</v>
      </c>
      <c r="C20" s="257">
        <v>50</v>
      </c>
      <c r="D20" s="245" t="s">
        <v>5</v>
      </c>
      <c r="E20" s="43"/>
      <c r="F20" s="212"/>
      <c r="G20" s="43">
        <f t="shared" si="0"/>
        <v>0</v>
      </c>
      <c r="H20" s="43">
        <f t="shared" si="1"/>
        <v>0</v>
      </c>
      <c r="I20" s="43">
        <f t="shared" si="2"/>
        <v>0</v>
      </c>
      <c r="J20" s="114"/>
    </row>
    <row r="21" spans="1:10" ht="16.5" x14ac:dyDescent="0.3">
      <c r="A21" s="9">
        <v>14</v>
      </c>
      <c r="B21" s="265" t="s">
        <v>739</v>
      </c>
      <c r="C21" s="257">
        <v>50</v>
      </c>
      <c r="D21" s="245" t="s">
        <v>5</v>
      </c>
      <c r="E21" s="43"/>
      <c r="F21" s="212"/>
      <c r="G21" s="43">
        <f t="shared" ref="G21" si="3">C21*ROUND(F21,4)</f>
        <v>0</v>
      </c>
      <c r="H21" s="43">
        <f t="shared" ref="H21" si="4">G21*0.095</f>
        <v>0</v>
      </c>
      <c r="I21" s="43">
        <f t="shared" ref="I21" si="5">+G21+H21</f>
        <v>0</v>
      </c>
      <c r="J21" s="114"/>
    </row>
    <row r="22" spans="1:10" ht="16.5" x14ac:dyDescent="0.3">
      <c r="A22" s="9">
        <v>15</v>
      </c>
      <c r="B22" s="49" t="s">
        <v>582</v>
      </c>
      <c r="C22" s="75">
        <v>1</v>
      </c>
      <c r="D22" s="12" t="s">
        <v>5</v>
      </c>
      <c r="E22" s="43"/>
      <c r="F22" s="212"/>
      <c r="G22" s="43">
        <f t="shared" si="0"/>
        <v>0</v>
      </c>
      <c r="H22" s="43">
        <f t="shared" si="1"/>
        <v>0</v>
      </c>
      <c r="I22" s="43">
        <f t="shared" si="2"/>
        <v>0</v>
      </c>
      <c r="J22" s="114"/>
    </row>
    <row r="23" spans="1:10" ht="16.5" x14ac:dyDescent="0.3">
      <c r="A23" s="9">
        <v>16</v>
      </c>
      <c r="B23" s="49" t="s">
        <v>227</v>
      </c>
      <c r="C23" s="75">
        <v>20</v>
      </c>
      <c r="D23" s="12" t="s">
        <v>5</v>
      </c>
      <c r="E23" s="43"/>
      <c r="F23" s="212"/>
      <c r="G23" s="43">
        <f t="shared" si="0"/>
        <v>0</v>
      </c>
      <c r="H23" s="43">
        <f t="shared" si="1"/>
        <v>0</v>
      </c>
      <c r="I23" s="43">
        <f t="shared" si="2"/>
        <v>0</v>
      </c>
      <c r="J23" s="114"/>
    </row>
    <row r="24" spans="1:10" ht="16.5" x14ac:dyDescent="0.3">
      <c r="A24" s="9">
        <v>17</v>
      </c>
      <c r="B24" s="49" t="s">
        <v>228</v>
      </c>
      <c r="C24" s="75">
        <v>20</v>
      </c>
      <c r="D24" s="12" t="s">
        <v>5</v>
      </c>
      <c r="E24" s="43"/>
      <c r="F24" s="212"/>
      <c r="G24" s="43">
        <f t="shared" si="0"/>
        <v>0</v>
      </c>
      <c r="H24" s="43">
        <f t="shared" si="1"/>
        <v>0</v>
      </c>
      <c r="I24" s="43">
        <f t="shared" si="2"/>
        <v>0</v>
      </c>
      <c r="J24" s="114"/>
    </row>
    <row r="25" spans="1:10" ht="33" x14ac:dyDescent="0.3">
      <c r="A25" s="9">
        <v>18</v>
      </c>
      <c r="B25" s="49" t="s">
        <v>583</v>
      </c>
      <c r="C25" s="75">
        <v>500</v>
      </c>
      <c r="D25" s="12" t="s">
        <v>5</v>
      </c>
      <c r="E25" s="43"/>
      <c r="F25" s="212"/>
      <c r="G25" s="43">
        <f t="shared" si="0"/>
        <v>0</v>
      </c>
      <c r="H25" s="43">
        <f t="shared" si="1"/>
        <v>0</v>
      </c>
      <c r="I25" s="43">
        <f t="shared" si="2"/>
        <v>0</v>
      </c>
      <c r="J25" s="114"/>
    </row>
    <row r="26" spans="1:10" ht="16.5" x14ac:dyDescent="0.3">
      <c r="A26" s="9">
        <v>19</v>
      </c>
      <c r="B26" s="49" t="s">
        <v>584</v>
      </c>
      <c r="C26" s="75">
        <v>0.4</v>
      </c>
      <c r="D26" s="12" t="s">
        <v>5</v>
      </c>
      <c r="E26" s="43"/>
      <c r="F26" s="212"/>
      <c r="G26" s="43">
        <f t="shared" si="0"/>
        <v>0</v>
      </c>
      <c r="H26" s="43">
        <f t="shared" si="1"/>
        <v>0</v>
      </c>
      <c r="I26" s="43">
        <f t="shared" si="2"/>
        <v>0</v>
      </c>
      <c r="J26" s="114"/>
    </row>
    <row r="27" spans="1:10" ht="16.5" x14ac:dyDescent="0.3">
      <c r="A27" s="9">
        <v>20</v>
      </c>
      <c r="B27" s="57" t="s">
        <v>25</v>
      </c>
      <c r="C27" s="75">
        <v>3</v>
      </c>
      <c r="D27" s="12" t="s">
        <v>5</v>
      </c>
      <c r="E27" s="43"/>
      <c r="F27" s="212"/>
      <c r="G27" s="43">
        <f t="shared" si="0"/>
        <v>0</v>
      </c>
      <c r="H27" s="43">
        <f t="shared" si="1"/>
        <v>0</v>
      </c>
      <c r="I27" s="43">
        <f t="shared" si="2"/>
        <v>0</v>
      </c>
      <c r="J27" s="114"/>
    </row>
    <row r="28" spans="1:10" ht="16.5" x14ac:dyDescent="0.3">
      <c r="A28" s="9">
        <v>21</v>
      </c>
      <c r="B28" s="57" t="s">
        <v>585</v>
      </c>
      <c r="C28" s="75">
        <v>5</v>
      </c>
      <c r="D28" s="12" t="s">
        <v>5</v>
      </c>
      <c r="E28" s="43"/>
      <c r="F28" s="212"/>
      <c r="G28" s="43">
        <f t="shared" si="0"/>
        <v>0</v>
      </c>
      <c r="H28" s="43">
        <f t="shared" si="1"/>
        <v>0</v>
      </c>
      <c r="I28" s="43">
        <f t="shared" si="2"/>
        <v>0</v>
      </c>
      <c r="J28" s="114"/>
    </row>
    <row r="29" spans="1:10" ht="16.5" x14ac:dyDescent="0.3">
      <c r="A29" s="9">
        <v>22</v>
      </c>
      <c r="B29" s="57" t="s">
        <v>589</v>
      </c>
      <c r="C29" s="75">
        <v>1.5</v>
      </c>
      <c r="D29" s="12" t="s">
        <v>5</v>
      </c>
      <c r="E29" s="43"/>
      <c r="F29" s="212"/>
      <c r="G29" s="43">
        <f t="shared" si="0"/>
        <v>0</v>
      </c>
      <c r="H29" s="43">
        <f t="shared" si="1"/>
        <v>0</v>
      </c>
      <c r="I29" s="43">
        <f t="shared" si="2"/>
        <v>0</v>
      </c>
      <c r="J29" s="114"/>
    </row>
    <row r="30" spans="1:10" ht="16.5" x14ac:dyDescent="0.3">
      <c r="A30" s="9">
        <v>23</v>
      </c>
      <c r="B30" s="57" t="s">
        <v>586</v>
      </c>
      <c r="C30" s="75">
        <v>2</v>
      </c>
      <c r="D30" s="12" t="s">
        <v>5</v>
      </c>
      <c r="E30" s="43"/>
      <c r="F30" s="212"/>
      <c r="G30" s="43">
        <f t="shared" si="0"/>
        <v>0</v>
      </c>
      <c r="H30" s="43">
        <f t="shared" si="1"/>
        <v>0</v>
      </c>
      <c r="I30" s="43">
        <f t="shared" si="2"/>
        <v>0</v>
      </c>
      <c r="J30" s="114"/>
    </row>
    <row r="31" spans="1:10" ht="16.5" x14ac:dyDescent="0.3">
      <c r="A31" s="9">
        <v>24</v>
      </c>
      <c r="B31" s="57" t="s">
        <v>590</v>
      </c>
      <c r="C31" s="75">
        <v>4</v>
      </c>
      <c r="D31" s="12" t="s">
        <v>5</v>
      </c>
      <c r="E31" s="43"/>
      <c r="F31" s="212"/>
      <c r="G31" s="43">
        <f t="shared" si="0"/>
        <v>0</v>
      </c>
      <c r="H31" s="43">
        <f t="shared" si="1"/>
        <v>0</v>
      </c>
      <c r="I31" s="43">
        <f t="shared" si="2"/>
        <v>0</v>
      </c>
      <c r="J31" s="114"/>
    </row>
    <row r="32" spans="1:10" ht="16.5" x14ac:dyDescent="0.3">
      <c r="A32" s="9">
        <v>25</v>
      </c>
      <c r="B32" s="57" t="s">
        <v>591</v>
      </c>
      <c r="C32" s="75">
        <v>4</v>
      </c>
      <c r="D32" s="12" t="s">
        <v>5</v>
      </c>
      <c r="E32" s="43"/>
      <c r="F32" s="212"/>
      <c r="G32" s="43">
        <f t="shared" si="0"/>
        <v>0</v>
      </c>
      <c r="H32" s="43">
        <f t="shared" si="1"/>
        <v>0</v>
      </c>
      <c r="I32" s="43">
        <f t="shared" si="2"/>
        <v>0</v>
      </c>
      <c r="J32" s="114"/>
    </row>
    <row r="33" spans="1:10" ht="16.5" x14ac:dyDescent="0.3">
      <c r="A33" s="9">
        <v>26</v>
      </c>
      <c r="B33" s="57" t="s">
        <v>587</v>
      </c>
      <c r="C33" s="75">
        <v>2</v>
      </c>
      <c r="D33" s="12" t="s">
        <v>5</v>
      </c>
      <c r="E33" s="43"/>
      <c r="F33" s="212"/>
      <c r="G33" s="43">
        <f t="shared" si="0"/>
        <v>0</v>
      </c>
      <c r="H33" s="43">
        <f t="shared" si="1"/>
        <v>0</v>
      </c>
      <c r="I33" s="43">
        <f t="shared" si="2"/>
        <v>0</v>
      </c>
      <c r="J33" s="114"/>
    </row>
    <row r="34" spans="1:10" ht="16.5" x14ac:dyDescent="0.3">
      <c r="A34" s="9">
        <v>27</v>
      </c>
      <c r="B34" s="57" t="s">
        <v>588</v>
      </c>
      <c r="C34" s="75">
        <v>2</v>
      </c>
      <c r="D34" s="12" t="s">
        <v>5</v>
      </c>
      <c r="E34" s="43"/>
      <c r="F34" s="212"/>
      <c r="G34" s="43">
        <f t="shared" si="0"/>
        <v>0</v>
      </c>
      <c r="H34" s="43">
        <f t="shared" si="1"/>
        <v>0</v>
      </c>
      <c r="I34" s="43">
        <f t="shared" si="2"/>
        <v>0</v>
      </c>
      <c r="J34" s="114"/>
    </row>
    <row r="35" spans="1:10" ht="16.5" x14ac:dyDescent="0.3">
      <c r="A35" s="9">
        <v>28</v>
      </c>
      <c r="B35" s="57" t="s">
        <v>740</v>
      </c>
      <c r="C35" s="75">
        <v>3</v>
      </c>
      <c r="D35" s="12" t="s">
        <v>5</v>
      </c>
      <c r="E35" s="43"/>
      <c r="F35" s="212"/>
      <c r="G35" s="43">
        <f t="shared" si="0"/>
        <v>0</v>
      </c>
      <c r="H35" s="43">
        <f t="shared" si="1"/>
        <v>0</v>
      </c>
      <c r="I35" s="43">
        <f t="shared" si="2"/>
        <v>0</v>
      </c>
      <c r="J35" s="114"/>
    </row>
    <row r="36" spans="1:10" ht="16.5" x14ac:dyDescent="0.3">
      <c r="A36" s="9">
        <v>29</v>
      </c>
      <c r="B36" s="57" t="s">
        <v>592</v>
      </c>
      <c r="C36" s="75">
        <v>3</v>
      </c>
      <c r="D36" s="12" t="s">
        <v>5</v>
      </c>
      <c r="E36" s="43"/>
      <c r="F36" s="212"/>
      <c r="G36" s="43">
        <f t="shared" si="0"/>
        <v>0</v>
      </c>
      <c r="H36" s="43">
        <f t="shared" si="1"/>
        <v>0</v>
      </c>
      <c r="I36" s="43">
        <f t="shared" si="2"/>
        <v>0</v>
      </c>
      <c r="J36" s="114"/>
    </row>
    <row r="37" spans="1:10" ht="16.5" x14ac:dyDescent="0.3">
      <c r="A37" s="9">
        <v>30</v>
      </c>
      <c r="B37" s="57" t="s">
        <v>593</v>
      </c>
      <c r="C37" s="75">
        <v>2</v>
      </c>
      <c r="D37" s="12" t="s">
        <v>5</v>
      </c>
      <c r="E37" s="43"/>
      <c r="F37" s="212"/>
      <c r="G37" s="43">
        <f t="shared" si="0"/>
        <v>0</v>
      </c>
      <c r="H37" s="43">
        <f t="shared" si="1"/>
        <v>0</v>
      </c>
      <c r="I37" s="43">
        <f t="shared" si="2"/>
        <v>0</v>
      </c>
      <c r="J37" s="114"/>
    </row>
    <row r="38" spans="1:10" ht="16.5" x14ac:dyDescent="0.3">
      <c r="A38" s="9">
        <v>31</v>
      </c>
      <c r="B38" s="57" t="s">
        <v>594</v>
      </c>
      <c r="C38" s="75">
        <v>2</v>
      </c>
      <c r="D38" s="12" t="s">
        <v>5</v>
      </c>
      <c r="E38" s="43"/>
      <c r="F38" s="212"/>
      <c r="G38" s="43">
        <f t="shared" si="0"/>
        <v>0</v>
      </c>
      <c r="H38" s="43">
        <f t="shared" si="1"/>
        <v>0</v>
      </c>
      <c r="I38" s="43">
        <f t="shared" si="2"/>
        <v>0</v>
      </c>
      <c r="J38" s="114"/>
    </row>
    <row r="39" spans="1:10" ht="16.5" x14ac:dyDescent="0.3">
      <c r="A39" s="9">
        <v>32</v>
      </c>
      <c r="B39" s="57" t="s">
        <v>595</v>
      </c>
      <c r="C39" s="75">
        <v>2</v>
      </c>
      <c r="D39" s="12" t="s">
        <v>5</v>
      </c>
      <c r="E39" s="43"/>
      <c r="F39" s="212"/>
      <c r="G39" s="43">
        <f t="shared" si="0"/>
        <v>0</v>
      </c>
      <c r="H39" s="43">
        <f t="shared" si="1"/>
        <v>0</v>
      </c>
      <c r="I39" s="43">
        <f t="shared" si="2"/>
        <v>0</v>
      </c>
      <c r="J39" s="114"/>
    </row>
    <row r="40" spans="1:10" ht="16.5" x14ac:dyDescent="0.3">
      <c r="A40" s="9">
        <v>33</v>
      </c>
      <c r="B40" s="57" t="s">
        <v>596</v>
      </c>
      <c r="C40" s="75">
        <v>30</v>
      </c>
      <c r="D40" s="12" t="s">
        <v>5</v>
      </c>
      <c r="E40" s="43"/>
      <c r="F40" s="212"/>
      <c r="G40" s="43">
        <f t="shared" si="0"/>
        <v>0</v>
      </c>
      <c r="H40" s="43">
        <f t="shared" si="1"/>
        <v>0</v>
      </c>
      <c r="I40" s="43">
        <f t="shared" si="2"/>
        <v>0</v>
      </c>
      <c r="J40" s="114"/>
    </row>
    <row r="41" spans="1:10" ht="16.5" x14ac:dyDescent="0.3">
      <c r="A41" s="9">
        <v>34</v>
      </c>
      <c r="B41" s="57" t="s">
        <v>597</v>
      </c>
      <c r="C41" s="75">
        <v>3</v>
      </c>
      <c r="D41" s="12" t="s">
        <v>5</v>
      </c>
      <c r="E41" s="43"/>
      <c r="F41" s="212"/>
      <c r="G41" s="43">
        <f t="shared" si="0"/>
        <v>0</v>
      </c>
      <c r="H41" s="43">
        <f t="shared" si="1"/>
        <v>0</v>
      </c>
      <c r="I41" s="43">
        <f t="shared" si="2"/>
        <v>0</v>
      </c>
      <c r="J41" s="114"/>
    </row>
    <row r="42" spans="1:10" ht="16.5" x14ac:dyDescent="0.3">
      <c r="A42" s="9">
        <v>35</v>
      </c>
      <c r="B42" s="57" t="s">
        <v>381</v>
      </c>
      <c r="C42" s="75">
        <v>2</v>
      </c>
      <c r="D42" s="12" t="s">
        <v>5</v>
      </c>
      <c r="E42" s="43"/>
      <c r="F42" s="212"/>
      <c r="G42" s="43">
        <f t="shared" si="0"/>
        <v>0</v>
      </c>
      <c r="H42" s="43">
        <f t="shared" si="1"/>
        <v>0</v>
      </c>
      <c r="I42" s="43">
        <f t="shared" si="2"/>
        <v>0</v>
      </c>
      <c r="J42" s="114"/>
    </row>
    <row r="43" spans="1:10" ht="16.5" x14ac:dyDescent="0.3">
      <c r="A43" s="9">
        <v>36</v>
      </c>
      <c r="B43" s="57" t="s">
        <v>598</v>
      </c>
      <c r="C43" s="75">
        <v>2</v>
      </c>
      <c r="D43" s="12" t="s">
        <v>5</v>
      </c>
      <c r="E43" s="43"/>
      <c r="F43" s="212"/>
      <c r="G43" s="43">
        <f t="shared" si="0"/>
        <v>0</v>
      </c>
      <c r="H43" s="43">
        <f t="shared" si="1"/>
        <v>0</v>
      </c>
      <c r="I43" s="43">
        <f t="shared" si="2"/>
        <v>0</v>
      </c>
      <c r="J43" s="114"/>
    </row>
    <row r="44" spans="1:10" ht="16.5" x14ac:dyDescent="0.3">
      <c r="A44" s="9">
        <v>37</v>
      </c>
      <c r="B44" s="57" t="s">
        <v>229</v>
      </c>
      <c r="C44" s="75">
        <v>2</v>
      </c>
      <c r="D44" s="12" t="s">
        <v>5</v>
      </c>
      <c r="E44" s="43"/>
      <c r="F44" s="212"/>
      <c r="G44" s="43">
        <f t="shared" si="0"/>
        <v>0</v>
      </c>
      <c r="H44" s="43">
        <f t="shared" si="1"/>
        <v>0</v>
      </c>
      <c r="I44" s="43">
        <f t="shared" si="2"/>
        <v>0</v>
      </c>
      <c r="J44" s="114"/>
    </row>
    <row r="45" spans="1:10" ht="16.5" x14ac:dyDescent="0.3">
      <c r="A45" s="9">
        <v>38</v>
      </c>
      <c r="B45" s="57" t="s">
        <v>741</v>
      </c>
      <c r="C45" s="75">
        <v>3</v>
      </c>
      <c r="D45" s="12" t="s">
        <v>5</v>
      </c>
      <c r="E45" s="43"/>
      <c r="F45" s="212"/>
      <c r="G45" s="43">
        <f t="shared" si="0"/>
        <v>0</v>
      </c>
      <c r="H45" s="43">
        <f t="shared" si="1"/>
        <v>0</v>
      </c>
      <c r="I45" s="43">
        <f t="shared" si="2"/>
        <v>0</v>
      </c>
      <c r="J45" s="114"/>
    </row>
    <row r="46" spans="1:10" ht="16.5" x14ac:dyDescent="0.3">
      <c r="A46" s="9">
        <v>39</v>
      </c>
      <c r="B46" s="57" t="s">
        <v>230</v>
      </c>
      <c r="C46" s="75">
        <v>10</v>
      </c>
      <c r="D46" s="12" t="s">
        <v>5</v>
      </c>
      <c r="E46" s="43"/>
      <c r="F46" s="212"/>
      <c r="G46" s="43">
        <f t="shared" si="0"/>
        <v>0</v>
      </c>
      <c r="H46" s="43">
        <f t="shared" si="1"/>
        <v>0</v>
      </c>
      <c r="I46" s="43">
        <f t="shared" si="2"/>
        <v>0</v>
      </c>
      <c r="J46" s="114"/>
    </row>
    <row r="47" spans="1:10" ht="16.5" x14ac:dyDescent="0.3">
      <c r="A47" s="9">
        <v>40</v>
      </c>
      <c r="B47" s="57" t="s">
        <v>599</v>
      </c>
      <c r="C47" s="75">
        <v>300</v>
      </c>
      <c r="D47" s="12" t="s">
        <v>5</v>
      </c>
      <c r="E47" s="43"/>
      <c r="F47" s="212"/>
      <c r="G47" s="43">
        <f t="shared" si="0"/>
        <v>0</v>
      </c>
      <c r="H47" s="43">
        <f t="shared" si="1"/>
        <v>0</v>
      </c>
      <c r="I47" s="43">
        <f t="shared" si="2"/>
        <v>0</v>
      </c>
      <c r="J47" s="114"/>
    </row>
    <row r="48" spans="1:10" ht="16.5" x14ac:dyDescent="0.3">
      <c r="A48" s="9">
        <v>41</v>
      </c>
      <c r="B48" s="57" t="s">
        <v>26</v>
      </c>
      <c r="C48" s="75">
        <v>1000</v>
      </c>
      <c r="D48" s="12" t="s">
        <v>5</v>
      </c>
      <c r="E48" s="43"/>
      <c r="F48" s="212"/>
      <c r="G48" s="43">
        <f t="shared" si="0"/>
        <v>0</v>
      </c>
      <c r="H48" s="43">
        <f t="shared" si="1"/>
        <v>0</v>
      </c>
      <c r="I48" s="43">
        <f t="shared" si="2"/>
        <v>0</v>
      </c>
      <c r="J48" s="114"/>
    </row>
    <row r="49" spans="1:10" ht="16.5" x14ac:dyDescent="0.3">
      <c r="A49" s="9">
        <v>42</v>
      </c>
      <c r="B49" s="57" t="s">
        <v>771</v>
      </c>
      <c r="C49" s="75">
        <v>2000</v>
      </c>
      <c r="D49" s="12" t="s">
        <v>5</v>
      </c>
      <c r="E49" s="43"/>
      <c r="F49" s="212"/>
      <c r="G49" s="43">
        <f t="shared" si="0"/>
        <v>0</v>
      </c>
      <c r="H49" s="43">
        <f t="shared" si="1"/>
        <v>0</v>
      </c>
      <c r="I49" s="43">
        <f t="shared" si="2"/>
        <v>0</v>
      </c>
      <c r="J49" s="114"/>
    </row>
    <row r="50" spans="1:10" ht="16.5" x14ac:dyDescent="0.3">
      <c r="A50" s="9">
        <v>43</v>
      </c>
      <c r="B50" s="49" t="s">
        <v>742</v>
      </c>
      <c r="C50" s="75">
        <v>50</v>
      </c>
      <c r="D50" s="12" t="s">
        <v>5</v>
      </c>
      <c r="E50" s="43"/>
      <c r="F50" s="212"/>
      <c r="G50" s="43">
        <f t="shared" si="0"/>
        <v>0</v>
      </c>
      <c r="H50" s="43">
        <f t="shared" si="1"/>
        <v>0</v>
      </c>
      <c r="I50" s="43">
        <f t="shared" si="2"/>
        <v>0</v>
      </c>
      <c r="J50" s="114"/>
    </row>
    <row r="51" spans="1:10" ht="16.5" x14ac:dyDescent="0.3">
      <c r="A51" s="9">
        <v>44</v>
      </c>
      <c r="B51" s="49" t="s">
        <v>382</v>
      </c>
      <c r="C51" s="75">
        <v>50</v>
      </c>
      <c r="D51" s="12" t="s">
        <v>5</v>
      </c>
      <c r="E51" s="43"/>
      <c r="F51" s="212"/>
      <c r="G51" s="43">
        <f t="shared" si="0"/>
        <v>0</v>
      </c>
      <c r="H51" s="43">
        <f t="shared" si="1"/>
        <v>0</v>
      </c>
      <c r="I51" s="43">
        <f t="shared" si="2"/>
        <v>0</v>
      </c>
      <c r="J51" s="114"/>
    </row>
    <row r="52" spans="1:10" ht="45" customHeight="1" x14ac:dyDescent="0.3">
      <c r="A52" s="9">
        <v>45</v>
      </c>
      <c r="B52" s="49" t="s">
        <v>772</v>
      </c>
      <c r="C52" s="75">
        <v>800</v>
      </c>
      <c r="D52" s="12" t="s">
        <v>7</v>
      </c>
      <c r="E52" s="43"/>
      <c r="F52" s="212"/>
      <c r="G52" s="43">
        <f t="shared" si="0"/>
        <v>0</v>
      </c>
      <c r="H52" s="43">
        <f t="shared" si="1"/>
        <v>0</v>
      </c>
      <c r="I52" s="43">
        <f t="shared" si="2"/>
        <v>0</v>
      </c>
      <c r="J52" s="114"/>
    </row>
    <row r="53" spans="1:10" ht="16.5" x14ac:dyDescent="0.3">
      <c r="A53" s="9">
        <v>46</v>
      </c>
      <c r="B53" s="49" t="s">
        <v>773</v>
      </c>
      <c r="C53" s="75">
        <v>50</v>
      </c>
      <c r="D53" s="12" t="s">
        <v>7</v>
      </c>
      <c r="E53" s="43"/>
      <c r="F53" s="212"/>
      <c r="G53" s="43">
        <f t="shared" si="0"/>
        <v>0</v>
      </c>
      <c r="H53" s="43">
        <f t="shared" si="1"/>
        <v>0</v>
      </c>
      <c r="I53" s="43">
        <f t="shared" si="2"/>
        <v>0</v>
      </c>
      <c r="J53" s="114"/>
    </row>
    <row r="54" spans="1:10" ht="16.5" x14ac:dyDescent="0.3">
      <c r="A54" s="9">
        <v>47</v>
      </c>
      <c r="B54" s="49" t="s">
        <v>143</v>
      </c>
      <c r="C54" s="75">
        <v>20</v>
      </c>
      <c r="D54" s="12" t="s">
        <v>7</v>
      </c>
      <c r="E54" s="43"/>
      <c r="F54" s="212"/>
      <c r="G54" s="43">
        <f t="shared" si="0"/>
        <v>0</v>
      </c>
      <c r="H54" s="43">
        <f t="shared" si="1"/>
        <v>0</v>
      </c>
      <c r="I54" s="43">
        <f t="shared" si="2"/>
        <v>0</v>
      </c>
      <c r="J54" s="114"/>
    </row>
    <row r="55" spans="1:10" ht="16.5" x14ac:dyDescent="0.3">
      <c r="A55" s="9">
        <v>48</v>
      </c>
      <c r="B55" s="57" t="s">
        <v>240</v>
      </c>
      <c r="C55" s="75">
        <v>300</v>
      </c>
      <c r="D55" s="12" t="s">
        <v>8</v>
      </c>
      <c r="E55" s="43"/>
      <c r="F55" s="212"/>
      <c r="G55" s="43">
        <f t="shared" si="0"/>
        <v>0</v>
      </c>
      <c r="H55" s="43">
        <f t="shared" si="1"/>
        <v>0</v>
      </c>
      <c r="I55" s="43">
        <f t="shared" si="2"/>
        <v>0</v>
      </c>
      <c r="J55" s="114"/>
    </row>
    <row r="56" spans="1:10" ht="33" x14ac:dyDescent="0.3">
      <c r="A56" s="9">
        <v>49</v>
      </c>
      <c r="B56" s="49" t="s">
        <v>600</v>
      </c>
      <c r="C56" s="75">
        <v>10</v>
      </c>
      <c r="D56" s="12" t="s">
        <v>5</v>
      </c>
      <c r="E56" s="43"/>
      <c r="F56" s="212"/>
      <c r="G56" s="43">
        <f t="shared" si="0"/>
        <v>0</v>
      </c>
      <c r="H56" s="43">
        <f t="shared" si="1"/>
        <v>0</v>
      </c>
      <c r="I56" s="43">
        <f t="shared" si="2"/>
        <v>0</v>
      </c>
      <c r="J56" s="114"/>
    </row>
    <row r="57" spans="1:10" ht="16.5" x14ac:dyDescent="0.3">
      <c r="A57" s="9">
        <v>50</v>
      </c>
      <c r="B57" s="57" t="s">
        <v>601</v>
      </c>
      <c r="C57" s="77">
        <v>2</v>
      </c>
      <c r="D57" s="21" t="s">
        <v>5</v>
      </c>
      <c r="E57" s="43"/>
      <c r="F57" s="212"/>
      <c r="G57" s="43">
        <f t="shared" si="0"/>
        <v>0</v>
      </c>
      <c r="H57" s="43">
        <f t="shared" si="1"/>
        <v>0</v>
      </c>
      <c r="I57" s="43">
        <f t="shared" si="2"/>
        <v>0</v>
      </c>
      <c r="J57" s="114"/>
    </row>
    <row r="58" spans="1:10" ht="16.5" x14ac:dyDescent="0.3">
      <c r="A58" s="9">
        <v>51</v>
      </c>
      <c r="B58" s="57" t="s">
        <v>602</v>
      </c>
      <c r="C58" s="77">
        <v>5</v>
      </c>
      <c r="D58" s="21" t="s">
        <v>5</v>
      </c>
      <c r="E58" s="43"/>
      <c r="F58" s="212"/>
      <c r="G58" s="43">
        <f t="shared" si="0"/>
        <v>0</v>
      </c>
      <c r="H58" s="43">
        <f t="shared" si="1"/>
        <v>0</v>
      </c>
      <c r="I58" s="43">
        <f t="shared" si="2"/>
        <v>0</v>
      </c>
      <c r="J58" s="114"/>
    </row>
    <row r="59" spans="1:10" ht="16.5" x14ac:dyDescent="0.3">
      <c r="A59" s="9">
        <v>52</v>
      </c>
      <c r="B59" s="49" t="s">
        <v>603</v>
      </c>
      <c r="C59" s="75">
        <v>30</v>
      </c>
      <c r="D59" s="12" t="s">
        <v>5</v>
      </c>
      <c r="E59" s="43"/>
      <c r="F59" s="212"/>
      <c r="G59" s="43">
        <f t="shared" si="0"/>
        <v>0</v>
      </c>
      <c r="H59" s="43">
        <f t="shared" si="1"/>
        <v>0</v>
      </c>
      <c r="I59" s="43">
        <f t="shared" si="2"/>
        <v>0</v>
      </c>
      <c r="J59" s="114"/>
    </row>
    <row r="60" spans="1:10" ht="16.5" x14ac:dyDescent="0.3">
      <c r="A60" s="9">
        <v>53</v>
      </c>
      <c r="B60" s="49" t="s">
        <v>604</v>
      </c>
      <c r="C60" s="75">
        <v>5</v>
      </c>
      <c r="D60" s="12" t="s">
        <v>5</v>
      </c>
      <c r="E60" s="43"/>
      <c r="F60" s="212"/>
      <c r="G60" s="43">
        <f t="shared" si="0"/>
        <v>0</v>
      </c>
      <c r="H60" s="43">
        <f t="shared" si="1"/>
        <v>0</v>
      </c>
      <c r="I60" s="43">
        <f t="shared" si="2"/>
        <v>0</v>
      </c>
      <c r="J60" s="114"/>
    </row>
    <row r="61" spans="1:10" ht="16.5" x14ac:dyDescent="0.3">
      <c r="A61" s="9">
        <v>54</v>
      </c>
      <c r="B61" s="49" t="s">
        <v>144</v>
      </c>
      <c r="C61" s="75">
        <v>10</v>
      </c>
      <c r="D61" s="12" t="s">
        <v>7</v>
      </c>
      <c r="E61" s="43"/>
      <c r="F61" s="212"/>
      <c r="G61" s="43">
        <f t="shared" si="0"/>
        <v>0</v>
      </c>
      <c r="H61" s="43">
        <f>G61*0.22</f>
        <v>0</v>
      </c>
      <c r="I61" s="43">
        <f t="shared" si="2"/>
        <v>0</v>
      </c>
      <c r="J61" s="114"/>
    </row>
    <row r="62" spans="1:10" ht="16.5" x14ac:dyDescent="0.3">
      <c r="A62" s="9">
        <v>55</v>
      </c>
      <c r="B62" s="49" t="s">
        <v>22</v>
      </c>
      <c r="C62" s="12">
        <v>4</v>
      </c>
      <c r="D62" s="12" t="s">
        <v>5</v>
      </c>
      <c r="E62" s="54"/>
      <c r="F62" s="212"/>
      <c r="G62" s="43">
        <f t="shared" si="0"/>
        <v>0</v>
      </c>
      <c r="H62" s="43">
        <f t="shared" si="1"/>
        <v>0</v>
      </c>
      <c r="I62" s="43">
        <f t="shared" si="2"/>
        <v>0</v>
      </c>
      <c r="J62" s="114"/>
    </row>
    <row r="63" spans="1:10" ht="31.5" customHeight="1" x14ac:dyDescent="0.3">
      <c r="A63" s="9">
        <v>56</v>
      </c>
      <c r="B63" s="323" t="s">
        <v>745</v>
      </c>
      <c r="C63" s="11">
        <v>300</v>
      </c>
      <c r="D63" s="12" t="s">
        <v>5</v>
      </c>
      <c r="E63" s="43"/>
      <c r="F63" s="212"/>
      <c r="G63" s="43">
        <f t="shared" si="0"/>
        <v>0</v>
      </c>
      <c r="H63" s="43">
        <f t="shared" si="1"/>
        <v>0</v>
      </c>
      <c r="I63" s="43">
        <f t="shared" si="2"/>
        <v>0</v>
      </c>
      <c r="J63" s="114"/>
    </row>
    <row r="64" spans="1:10" ht="33" x14ac:dyDescent="0.3">
      <c r="A64" s="9">
        <v>57</v>
      </c>
      <c r="B64" s="9" t="s">
        <v>743</v>
      </c>
      <c r="C64" s="11">
        <v>200</v>
      </c>
      <c r="D64" s="12" t="s">
        <v>5</v>
      </c>
      <c r="E64" s="43"/>
      <c r="F64" s="212"/>
      <c r="G64" s="43">
        <f t="shared" si="0"/>
        <v>0</v>
      </c>
      <c r="H64" s="43">
        <f t="shared" si="1"/>
        <v>0</v>
      </c>
      <c r="I64" s="43">
        <f t="shared" si="2"/>
        <v>0</v>
      </c>
      <c r="J64" s="114"/>
    </row>
    <row r="65" spans="1:11" ht="33" x14ac:dyDescent="0.3">
      <c r="A65" s="9">
        <v>58</v>
      </c>
      <c r="B65" s="31" t="s">
        <v>744</v>
      </c>
      <c r="C65" s="16">
        <v>200</v>
      </c>
      <c r="D65" s="17" t="s">
        <v>5</v>
      </c>
      <c r="E65" s="43"/>
      <c r="F65" s="212"/>
      <c r="G65" s="43">
        <f t="shared" si="0"/>
        <v>0</v>
      </c>
      <c r="H65" s="43">
        <f t="shared" si="1"/>
        <v>0</v>
      </c>
      <c r="I65" s="43">
        <f t="shared" si="2"/>
        <v>0</v>
      </c>
      <c r="J65" s="114"/>
    </row>
    <row r="66" spans="1:11" ht="33" x14ac:dyDescent="0.3">
      <c r="A66" s="9">
        <v>59</v>
      </c>
      <c r="B66" s="9" t="s">
        <v>746</v>
      </c>
      <c r="C66" s="12">
        <v>30</v>
      </c>
      <c r="D66" s="120" t="s">
        <v>5</v>
      </c>
      <c r="E66" s="43"/>
      <c r="F66" s="212"/>
      <c r="G66" s="43">
        <f t="shared" si="0"/>
        <v>0</v>
      </c>
      <c r="H66" s="43">
        <f t="shared" si="1"/>
        <v>0</v>
      </c>
      <c r="I66" s="43">
        <f t="shared" si="2"/>
        <v>0</v>
      </c>
      <c r="J66" s="114"/>
    </row>
    <row r="67" spans="1:11" ht="33" x14ac:dyDescent="0.3">
      <c r="A67" s="9">
        <v>60</v>
      </c>
      <c r="B67" s="9" t="s">
        <v>747</v>
      </c>
      <c r="C67" s="12">
        <v>20</v>
      </c>
      <c r="D67" s="120" t="s">
        <v>5</v>
      </c>
      <c r="E67" s="43"/>
      <c r="F67" s="212"/>
      <c r="G67" s="43">
        <f t="shared" si="0"/>
        <v>0</v>
      </c>
      <c r="H67" s="43">
        <f t="shared" si="1"/>
        <v>0</v>
      </c>
      <c r="I67" s="43">
        <f t="shared" si="2"/>
        <v>0</v>
      </c>
      <c r="J67" s="114"/>
    </row>
    <row r="68" spans="1:11" ht="33" x14ac:dyDescent="0.3">
      <c r="A68" s="9">
        <v>61</v>
      </c>
      <c r="B68" s="9" t="s">
        <v>748</v>
      </c>
      <c r="C68" s="11">
        <v>10</v>
      </c>
      <c r="D68" s="12" t="s">
        <v>5</v>
      </c>
      <c r="E68" s="54"/>
      <c r="F68" s="212"/>
      <c r="G68" s="43">
        <f t="shared" si="0"/>
        <v>0</v>
      </c>
      <c r="H68" s="43">
        <f t="shared" si="1"/>
        <v>0</v>
      </c>
      <c r="I68" s="43">
        <f t="shared" si="2"/>
        <v>0</v>
      </c>
      <c r="J68" s="114"/>
    </row>
    <row r="69" spans="1:11" ht="16.5" x14ac:dyDescent="0.3">
      <c r="A69" s="9">
        <v>62</v>
      </c>
      <c r="B69" s="63" t="s">
        <v>605</v>
      </c>
      <c r="C69" s="51">
        <v>120</v>
      </c>
      <c r="D69" s="52" t="s">
        <v>5</v>
      </c>
      <c r="E69" s="41"/>
      <c r="F69" s="212"/>
      <c r="G69" s="43">
        <f t="shared" si="0"/>
        <v>0</v>
      </c>
      <c r="H69" s="43">
        <f t="shared" si="1"/>
        <v>0</v>
      </c>
      <c r="I69" s="43">
        <f t="shared" si="2"/>
        <v>0</v>
      </c>
      <c r="J69" s="114"/>
    </row>
    <row r="70" spans="1:11" ht="33" x14ac:dyDescent="0.3">
      <c r="A70" s="9">
        <v>63</v>
      </c>
      <c r="B70" s="9" t="s">
        <v>262</v>
      </c>
      <c r="C70" s="51">
        <v>5</v>
      </c>
      <c r="D70" s="52" t="s">
        <v>5</v>
      </c>
      <c r="E70" s="41"/>
      <c r="F70" s="212"/>
      <c r="G70" s="43">
        <f t="shared" si="0"/>
        <v>0</v>
      </c>
      <c r="H70" s="43">
        <f t="shared" si="1"/>
        <v>0</v>
      </c>
      <c r="I70" s="43">
        <f t="shared" si="2"/>
        <v>0</v>
      </c>
      <c r="J70" s="114"/>
    </row>
    <row r="71" spans="1:11" ht="16.5" x14ac:dyDescent="0.3">
      <c r="A71" s="9">
        <v>64</v>
      </c>
      <c r="B71" s="9" t="s">
        <v>217</v>
      </c>
      <c r="C71" s="51">
        <v>150</v>
      </c>
      <c r="D71" s="52" t="s">
        <v>5</v>
      </c>
      <c r="E71" s="41"/>
      <c r="F71" s="212"/>
      <c r="G71" s="43">
        <f t="shared" si="0"/>
        <v>0</v>
      </c>
      <c r="H71" s="43">
        <f t="shared" si="1"/>
        <v>0</v>
      </c>
      <c r="I71" s="43">
        <f t="shared" si="2"/>
        <v>0</v>
      </c>
      <c r="J71" s="114"/>
    </row>
    <row r="72" spans="1:11" ht="33" x14ac:dyDescent="0.3">
      <c r="A72" s="9">
        <v>65</v>
      </c>
      <c r="B72" s="9" t="s">
        <v>719</v>
      </c>
      <c r="C72" s="51">
        <v>100</v>
      </c>
      <c r="D72" s="52" t="s">
        <v>5</v>
      </c>
      <c r="E72" s="41"/>
      <c r="F72" s="212"/>
      <c r="G72" s="43">
        <f t="shared" si="0"/>
        <v>0</v>
      </c>
      <c r="H72" s="43">
        <f t="shared" ref="H72:H76" si="6">G72*0.095</f>
        <v>0</v>
      </c>
      <c r="I72" s="43">
        <f t="shared" ref="I72:I76" si="7">+G72+H72</f>
        <v>0</v>
      </c>
      <c r="J72" s="114"/>
    </row>
    <row r="73" spans="1:11" ht="16.5" x14ac:dyDescent="0.3">
      <c r="A73" s="9">
        <v>66</v>
      </c>
      <c r="B73" s="9" t="s">
        <v>749</v>
      </c>
      <c r="C73" s="51">
        <v>150</v>
      </c>
      <c r="D73" s="52" t="s">
        <v>5</v>
      </c>
      <c r="E73" s="41"/>
      <c r="F73" s="212"/>
      <c r="G73" s="43">
        <f t="shared" si="0"/>
        <v>0</v>
      </c>
      <c r="H73" s="43">
        <f t="shared" si="6"/>
        <v>0</v>
      </c>
      <c r="I73" s="43">
        <f t="shared" si="7"/>
        <v>0</v>
      </c>
      <c r="J73" s="114"/>
    </row>
    <row r="74" spans="1:11" ht="16.5" x14ac:dyDescent="0.3">
      <c r="A74" s="9">
        <v>67</v>
      </c>
      <c r="B74" s="9" t="s">
        <v>380</v>
      </c>
      <c r="C74" s="51">
        <v>10</v>
      </c>
      <c r="D74" s="52" t="s">
        <v>5</v>
      </c>
      <c r="E74" s="41"/>
      <c r="F74" s="212"/>
      <c r="G74" s="43">
        <f t="shared" ref="G74:G76" si="8">C74*ROUND(F74,4)</f>
        <v>0</v>
      </c>
      <c r="H74" s="43">
        <f t="shared" si="6"/>
        <v>0</v>
      </c>
      <c r="I74" s="43">
        <f t="shared" si="7"/>
        <v>0</v>
      </c>
      <c r="J74" s="114"/>
    </row>
    <row r="75" spans="1:11" ht="16.5" x14ac:dyDescent="0.3">
      <c r="A75" s="9">
        <v>68</v>
      </c>
      <c r="B75" s="9" t="s">
        <v>378</v>
      </c>
      <c r="C75" s="51">
        <v>10</v>
      </c>
      <c r="D75" s="52" t="s">
        <v>5</v>
      </c>
      <c r="E75" s="41"/>
      <c r="F75" s="212"/>
      <c r="G75" s="43">
        <f t="shared" si="8"/>
        <v>0</v>
      </c>
      <c r="H75" s="43">
        <f t="shared" si="6"/>
        <v>0</v>
      </c>
      <c r="I75" s="43">
        <f t="shared" si="7"/>
        <v>0</v>
      </c>
      <c r="J75" s="114"/>
    </row>
    <row r="76" spans="1:11" ht="16.5" x14ac:dyDescent="0.3">
      <c r="A76" s="9">
        <v>69</v>
      </c>
      <c r="B76" s="9" t="s">
        <v>379</v>
      </c>
      <c r="C76" s="203">
        <v>2</v>
      </c>
      <c r="D76" s="52" t="s">
        <v>5</v>
      </c>
      <c r="E76" s="41"/>
      <c r="F76" s="212"/>
      <c r="G76" s="43">
        <f t="shared" si="8"/>
        <v>0</v>
      </c>
      <c r="H76" s="43">
        <f t="shared" si="6"/>
        <v>0</v>
      </c>
      <c r="I76" s="43">
        <f t="shared" si="7"/>
        <v>0</v>
      </c>
      <c r="J76" s="114"/>
    </row>
    <row r="77" spans="1:11" ht="16.5" x14ac:dyDescent="0.3">
      <c r="A77" s="9"/>
      <c r="B77" s="20" t="s">
        <v>436</v>
      </c>
      <c r="C77" s="51"/>
      <c r="D77" s="52"/>
      <c r="E77" s="41"/>
      <c r="F77" s="104"/>
      <c r="G77" s="47">
        <f>SUM(G8:G76)</f>
        <v>0</v>
      </c>
      <c r="H77" s="47">
        <f>SUM(H8:H76)</f>
        <v>0</v>
      </c>
      <c r="I77" s="47">
        <f>SUM(I8:I76)</f>
        <v>0</v>
      </c>
      <c r="J77" s="114">
        <f>SUM(J8:J76)</f>
        <v>0</v>
      </c>
    </row>
    <row r="78" spans="1:11" ht="16.5" x14ac:dyDescent="0.3">
      <c r="A78" s="321" t="s">
        <v>704</v>
      </c>
      <c r="B78" s="322"/>
      <c r="C78" s="138"/>
      <c r="D78" s="139"/>
      <c r="E78" s="140"/>
      <c r="F78" s="141"/>
      <c r="G78" s="139"/>
      <c r="H78" s="139"/>
      <c r="I78" s="139"/>
      <c r="J78" s="142"/>
      <c r="K78" s="30"/>
    </row>
    <row r="79" spans="1:11" ht="49.5" x14ac:dyDescent="0.3">
      <c r="A79" s="9">
        <v>1</v>
      </c>
      <c r="B79" s="9" t="s">
        <v>606</v>
      </c>
      <c r="C79" s="51">
        <v>150</v>
      </c>
      <c r="D79" s="52" t="s">
        <v>5</v>
      </c>
      <c r="E79" s="41"/>
      <c r="F79" s="212"/>
      <c r="G79" s="43">
        <f>C79*ROUND(F79,4)</f>
        <v>0</v>
      </c>
      <c r="H79" s="43">
        <f>G79*0.095</f>
        <v>0</v>
      </c>
      <c r="I79" s="43">
        <f t="shared" ref="I79" si="9">+G79+H79</f>
        <v>0</v>
      </c>
      <c r="J79" s="114"/>
    </row>
    <row r="80" spans="1:11" ht="49.5" x14ac:dyDescent="0.3">
      <c r="A80" s="9">
        <v>2</v>
      </c>
      <c r="B80" s="20" t="s">
        <v>405</v>
      </c>
      <c r="C80" s="51">
        <v>150</v>
      </c>
      <c r="D80" s="52" t="s">
        <v>5</v>
      </c>
      <c r="E80" s="41"/>
      <c r="F80" s="212"/>
      <c r="G80" s="43">
        <f t="shared" ref="G80:G81" si="10">C80*ROUND(F80,4)</f>
        <v>0</v>
      </c>
      <c r="H80" s="43">
        <f t="shared" ref="H80:H81" si="11">G80*0.095</f>
        <v>0</v>
      </c>
      <c r="I80" s="43">
        <f t="shared" ref="I80:I81" si="12">+G80+H80</f>
        <v>0</v>
      </c>
      <c r="J80" s="114"/>
    </row>
    <row r="81" spans="1:10" s="242" customFormat="1" ht="42.75" x14ac:dyDescent="0.2">
      <c r="A81" s="233">
        <v>3</v>
      </c>
      <c r="B81" s="233" t="s">
        <v>607</v>
      </c>
      <c r="C81" s="254">
        <v>150</v>
      </c>
      <c r="D81" s="255" t="s">
        <v>5</v>
      </c>
      <c r="E81" s="237"/>
      <c r="F81" s="238"/>
      <c r="G81" s="239">
        <f t="shared" si="10"/>
        <v>0</v>
      </c>
      <c r="H81" s="239">
        <f t="shared" si="11"/>
        <v>0</v>
      </c>
      <c r="I81" s="239">
        <f t="shared" si="12"/>
        <v>0</v>
      </c>
      <c r="J81" s="256"/>
    </row>
    <row r="82" spans="1:10" ht="16.5" x14ac:dyDescent="0.3">
      <c r="A82" s="12"/>
      <c r="B82" s="20" t="s">
        <v>437</v>
      </c>
      <c r="C82" s="76" t="s">
        <v>3</v>
      </c>
      <c r="D82" s="14" t="s">
        <v>3</v>
      </c>
      <c r="E82" s="14" t="s">
        <v>3</v>
      </c>
      <c r="F82" s="14" t="s">
        <v>3</v>
      </c>
      <c r="G82" s="14">
        <f>SUM(G79:G81)</f>
        <v>0</v>
      </c>
      <c r="H82" s="14">
        <f>SUM(H79:H81)</f>
        <v>0</v>
      </c>
      <c r="I82" s="14">
        <f>SUM(I79:I81)</f>
        <v>0</v>
      </c>
      <c r="J82" s="115">
        <f>SUM(J79:J81)</f>
        <v>0</v>
      </c>
    </row>
    <row r="83" spans="1:10" ht="16.5" x14ac:dyDescent="0.2">
      <c r="A83" s="22"/>
      <c r="B83" s="79"/>
      <c r="C83" s="80"/>
      <c r="D83" s="65"/>
      <c r="E83" s="81"/>
      <c r="F83" s="81"/>
      <c r="G83" s="81"/>
      <c r="H83" s="81"/>
      <c r="I83" s="81"/>
    </row>
    <row r="84" spans="1:10" s="157" customFormat="1" ht="15" customHeight="1" x14ac:dyDescent="0.2">
      <c r="A84" s="270" t="s">
        <v>183</v>
      </c>
      <c r="B84" s="270"/>
      <c r="C84" s="270"/>
      <c r="D84" s="270"/>
      <c r="E84" s="270"/>
      <c r="F84" s="270"/>
      <c r="G84" s="270"/>
      <c r="H84" s="270"/>
      <c r="I84" s="270"/>
    </row>
    <row r="85" spans="1:10" s="158" customFormat="1" ht="23.25" customHeight="1" x14ac:dyDescent="0.2">
      <c r="A85" s="271" t="s">
        <v>184</v>
      </c>
      <c r="B85" s="271"/>
      <c r="C85" s="271"/>
      <c r="D85" s="271"/>
      <c r="E85" s="271"/>
      <c r="F85" s="271"/>
      <c r="G85" s="271"/>
      <c r="H85" s="271"/>
      <c r="I85" s="271"/>
    </row>
    <row r="86" spans="1:10" s="271" customFormat="1" ht="12.75" customHeight="1" x14ac:dyDescent="0.2">
      <c r="A86" s="271" t="s">
        <v>407</v>
      </c>
    </row>
    <row r="87" spans="1:10" s="159" customFormat="1" ht="12.75" customHeight="1" x14ac:dyDescent="0.2">
      <c r="A87" s="266" t="s">
        <v>408</v>
      </c>
      <c r="B87" s="266"/>
      <c r="C87" s="266"/>
      <c r="D87" s="266"/>
      <c r="E87" s="266"/>
      <c r="F87" s="266"/>
      <c r="G87" s="266"/>
      <c r="H87" s="266"/>
      <c r="I87" s="266"/>
    </row>
    <row r="88" spans="1:10" s="159" customFormat="1" ht="15" customHeight="1" x14ac:dyDescent="0.2">
      <c r="A88" s="266" t="s">
        <v>409</v>
      </c>
      <c r="B88" s="266"/>
      <c r="C88" s="266"/>
      <c r="D88" s="266"/>
      <c r="E88" s="266"/>
      <c r="F88" s="266"/>
      <c r="G88" s="266"/>
      <c r="H88" s="266"/>
      <c r="I88" s="266"/>
    </row>
    <row r="89" spans="1:10" s="266" customFormat="1" ht="15" customHeight="1" x14ac:dyDescent="0.2">
      <c r="A89" s="266" t="s">
        <v>410</v>
      </c>
    </row>
    <row r="90" spans="1:10" s="266" customFormat="1" ht="15" customHeight="1" x14ac:dyDescent="0.2">
      <c r="A90" s="266" t="s">
        <v>411</v>
      </c>
    </row>
    <row r="91" spans="1:10" s="173" customFormat="1" ht="13.15" customHeight="1" x14ac:dyDescent="0.2">
      <c r="A91" s="266" t="s">
        <v>412</v>
      </c>
      <c r="B91" s="266"/>
      <c r="C91" s="266"/>
      <c r="D91" s="266"/>
      <c r="E91" s="266"/>
      <c r="F91" s="266"/>
      <c r="G91" s="266"/>
      <c r="H91" s="266"/>
      <c r="I91" s="266"/>
    </row>
    <row r="92" spans="1:10" s="173" customFormat="1" ht="48.75" customHeight="1" x14ac:dyDescent="0.2">
      <c r="A92" s="266" t="s">
        <v>428</v>
      </c>
      <c r="B92" s="266"/>
      <c r="C92" s="266"/>
      <c r="D92" s="266"/>
      <c r="E92" s="266"/>
      <c r="F92" s="266"/>
      <c r="G92" s="266"/>
      <c r="H92" s="266"/>
      <c r="I92" s="266"/>
    </row>
    <row r="93" spans="1:10" s="173" customFormat="1" ht="12.75" x14ac:dyDescent="0.2">
      <c r="A93" s="168"/>
      <c r="B93" s="168"/>
      <c r="C93" s="168"/>
      <c r="D93" s="168"/>
      <c r="E93" s="168"/>
      <c r="F93" s="168"/>
      <c r="G93" s="168"/>
      <c r="H93" s="168"/>
      <c r="I93" s="168"/>
    </row>
    <row r="94" spans="1:10" s="158" customFormat="1" ht="13.9" customHeight="1" x14ac:dyDescent="0.2">
      <c r="A94" s="269" t="s">
        <v>413</v>
      </c>
      <c r="B94" s="269"/>
      <c r="C94" s="269"/>
      <c r="D94" s="269"/>
      <c r="E94" s="269"/>
      <c r="F94" s="269"/>
      <c r="G94" s="269"/>
      <c r="H94" s="269"/>
      <c r="I94" s="269"/>
    </row>
    <row r="95" spans="1:10" x14ac:dyDescent="0.2">
      <c r="A95" s="294"/>
      <c r="B95" s="294"/>
      <c r="C95" s="91"/>
      <c r="D95" s="89"/>
      <c r="E95" s="1"/>
      <c r="F95" s="92"/>
      <c r="G95" s="1"/>
      <c r="H95" s="1"/>
      <c r="I95" s="1"/>
      <c r="J95" s="1"/>
    </row>
    <row r="96" spans="1:10" ht="16.5" x14ac:dyDescent="0.3">
      <c r="A96" s="3"/>
      <c r="B96" s="288"/>
      <c r="C96" s="273"/>
      <c r="D96" s="273"/>
      <c r="E96" s="273"/>
      <c r="F96" s="273"/>
      <c r="G96" s="273"/>
      <c r="H96" s="273"/>
      <c r="I96" s="273"/>
    </row>
    <row r="97" spans="1:9" ht="16.5" x14ac:dyDescent="0.3">
      <c r="A97" s="3"/>
      <c r="B97" s="288"/>
      <c r="C97" s="273"/>
      <c r="D97" s="273"/>
      <c r="E97" s="273"/>
      <c r="F97" s="273"/>
      <c r="G97" s="273"/>
      <c r="H97" s="273"/>
      <c r="I97" s="273"/>
    </row>
    <row r="98" spans="1:9" ht="16.5" x14ac:dyDescent="0.3">
      <c r="A98" s="3"/>
      <c r="B98" s="268"/>
      <c r="C98" s="273"/>
      <c r="D98" s="273"/>
      <c r="E98" s="273"/>
      <c r="F98" s="273"/>
      <c r="G98" s="273"/>
      <c r="H98" s="273"/>
      <c r="I98" s="273"/>
    </row>
    <row r="99" spans="1:9" ht="16.5" x14ac:dyDescent="0.3">
      <c r="A99" s="3"/>
      <c r="B99" s="267"/>
      <c r="C99" s="267"/>
      <c r="D99" s="267"/>
      <c r="E99" s="267"/>
      <c r="F99" s="267"/>
      <c r="G99" s="267"/>
      <c r="H99" s="267"/>
      <c r="I99" s="267"/>
    </row>
    <row r="100" spans="1:9" ht="16.5" x14ac:dyDescent="0.3">
      <c r="A100" s="3"/>
      <c r="B100" s="25"/>
      <c r="C100" s="82"/>
      <c r="D100" s="28"/>
      <c r="E100" s="8"/>
      <c r="F100" s="8"/>
      <c r="G100" s="8"/>
      <c r="H100" s="8"/>
      <c r="I100" s="8"/>
    </row>
    <row r="101" spans="1:9" ht="16.5" x14ac:dyDescent="0.3">
      <c r="A101" s="3"/>
      <c r="B101" s="4"/>
      <c r="C101" s="74"/>
      <c r="D101" s="6"/>
      <c r="E101" s="23"/>
      <c r="F101" s="23"/>
      <c r="G101" s="23"/>
      <c r="H101" s="23"/>
      <c r="I101" s="23"/>
    </row>
    <row r="102" spans="1:9" ht="16.5" x14ac:dyDescent="0.3">
      <c r="A102" s="3"/>
      <c r="B102" s="4"/>
      <c r="C102" s="74"/>
      <c r="D102" s="6"/>
      <c r="E102" s="23"/>
      <c r="F102" s="23"/>
      <c r="G102" s="23"/>
      <c r="H102" s="23"/>
      <c r="I102" s="23"/>
    </row>
  </sheetData>
  <mergeCells count="19">
    <mergeCell ref="E1:J1"/>
    <mergeCell ref="A3:I3"/>
    <mergeCell ref="A7:J7"/>
    <mergeCell ref="A84:I84"/>
    <mergeCell ref="A85:I85"/>
    <mergeCell ref="A78:B78"/>
    <mergeCell ref="A86:XFD86"/>
    <mergeCell ref="A87:I87"/>
    <mergeCell ref="A88:I88"/>
    <mergeCell ref="B99:I99"/>
    <mergeCell ref="B98:I98"/>
    <mergeCell ref="B97:I97"/>
    <mergeCell ref="B96:I96"/>
    <mergeCell ref="A95:B95"/>
    <mergeCell ref="A89:XFD89"/>
    <mergeCell ref="A90:XFD90"/>
    <mergeCell ref="A91:I91"/>
    <mergeCell ref="A92:I92"/>
    <mergeCell ref="A94:I94"/>
  </mergeCells>
  <phoneticPr fontId="4" type="noConversion"/>
  <dataValidations count="1">
    <dataValidation type="whole" operator="equal" allowBlank="1" showInputMessage="1" showErrorMessage="1" sqref="J78:J81 J8:J76">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9"/>
  <sheetViews>
    <sheetView tabSelected="1" view="pageBreakPreview" topLeftCell="A73" zoomScaleNormal="190" zoomScaleSheetLayoutView="100" workbookViewId="0">
      <selection activeCell="E84" sqref="E84"/>
    </sheetView>
  </sheetViews>
  <sheetFormatPr defaultRowHeight="14.25" x14ac:dyDescent="0.2"/>
  <cols>
    <col min="1" max="1" width="5.42578125" style="29" customWidth="1"/>
    <col min="2" max="2" width="45.42578125" style="29" customWidth="1"/>
    <col min="3" max="3" width="9.85546875" style="83" customWidth="1"/>
    <col min="4" max="4" width="7.42578125" style="29" customWidth="1"/>
    <col min="5" max="5" width="15.42578125" style="29" customWidth="1"/>
    <col min="6" max="6" width="11.7109375" style="29" customWidth="1"/>
    <col min="7" max="7" width="12.28515625" style="29" customWidth="1"/>
    <col min="8" max="8" width="10.140625" style="29" customWidth="1"/>
    <col min="9" max="9" width="12.42578125" style="29" customWidth="1"/>
    <col min="10" max="10" width="12.7109375" style="29" customWidth="1"/>
    <col min="11" max="16384" width="9.140625" style="29"/>
  </cols>
  <sheetData>
    <row r="1" spans="1:10" s="137" customFormat="1" ht="16.5" x14ac:dyDescent="0.3">
      <c r="A1" s="137" t="s">
        <v>6</v>
      </c>
      <c r="B1" s="136"/>
      <c r="C1" s="59"/>
      <c r="D1" s="60"/>
      <c r="E1" s="272" t="s">
        <v>188</v>
      </c>
      <c r="F1" s="301"/>
      <c r="G1" s="301"/>
      <c r="H1" s="301"/>
      <c r="I1" s="301"/>
      <c r="J1" s="301"/>
    </row>
    <row r="2" spans="1:10" ht="16.5" x14ac:dyDescent="0.3">
      <c r="A2" s="137"/>
      <c r="B2" s="136"/>
      <c r="C2" s="74"/>
      <c r="D2" s="6"/>
      <c r="E2" s="23"/>
      <c r="F2" s="23"/>
      <c r="G2" s="23"/>
      <c r="H2" s="23"/>
      <c r="I2" s="23"/>
    </row>
    <row r="3" spans="1:10" ht="16.5" x14ac:dyDescent="0.3">
      <c r="A3" s="275" t="s">
        <v>402</v>
      </c>
      <c r="B3" s="275"/>
      <c r="C3" s="275"/>
      <c r="D3" s="275"/>
      <c r="E3" s="275"/>
      <c r="F3" s="275"/>
      <c r="G3" s="275"/>
      <c r="H3" s="275"/>
      <c r="I3" s="275"/>
    </row>
    <row r="4" spans="1:10" ht="16.5" x14ac:dyDescent="0.3">
      <c r="A4" s="137"/>
      <c r="B4" s="136"/>
      <c r="C4" s="74"/>
      <c r="D4" s="6"/>
      <c r="E4" s="23"/>
      <c r="F4" s="23"/>
      <c r="G4" s="23"/>
      <c r="H4" s="23"/>
      <c r="I4" s="23"/>
    </row>
    <row r="5" spans="1:10" s="136" customFormat="1" ht="54" x14ac:dyDescent="0.3">
      <c r="A5" s="101" t="s">
        <v>2</v>
      </c>
      <c r="B5" s="101" t="s">
        <v>0</v>
      </c>
      <c r="C5" s="102" t="s">
        <v>1</v>
      </c>
      <c r="D5" s="102" t="s">
        <v>245</v>
      </c>
      <c r="E5" s="103" t="s">
        <v>4</v>
      </c>
      <c r="F5" s="103" t="s">
        <v>241</v>
      </c>
      <c r="G5" s="103" t="s">
        <v>242</v>
      </c>
      <c r="H5" s="103" t="s">
        <v>243</v>
      </c>
      <c r="I5" s="103" t="s">
        <v>244</v>
      </c>
      <c r="J5" s="103" t="s">
        <v>417</v>
      </c>
    </row>
    <row r="6" spans="1:10" s="137" customFormat="1" ht="27" x14ac:dyDescent="0.3">
      <c r="A6" s="101">
        <v>1</v>
      </c>
      <c r="B6" s="101">
        <v>2</v>
      </c>
      <c r="C6" s="102">
        <v>3</v>
      </c>
      <c r="D6" s="102">
        <v>4</v>
      </c>
      <c r="E6" s="102">
        <v>5</v>
      </c>
      <c r="F6" s="102">
        <v>6</v>
      </c>
      <c r="G6" s="102" t="s">
        <v>180</v>
      </c>
      <c r="H6" s="103" t="s">
        <v>181</v>
      </c>
      <c r="I6" s="102" t="s">
        <v>182</v>
      </c>
      <c r="J6" s="102">
        <v>10</v>
      </c>
    </row>
    <row r="7" spans="1:10" ht="16.5" customHeight="1" x14ac:dyDescent="0.2">
      <c r="A7" s="276" t="s">
        <v>705</v>
      </c>
      <c r="B7" s="277"/>
      <c r="C7" s="277"/>
      <c r="D7" s="277"/>
      <c r="E7" s="277"/>
      <c r="F7" s="277"/>
      <c r="G7" s="277"/>
      <c r="H7" s="277"/>
      <c r="I7" s="277"/>
      <c r="J7" s="278"/>
    </row>
    <row r="8" spans="1:10" ht="33" x14ac:dyDescent="0.3">
      <c r="A8" s="9">
        <v>1</v>
      </c>
      <c r="B8" s="57" t="s">
        <v>774</v>
      </c>
      <c r="C8" s="75">
        <v>20</v>
      </c>
      <c r="D8" s="12" t="s">
        <v>8</v>
      </c>
      <c r="E8" s="43"/>
      <c r="F8" s="212"/>
      <c r="G8" s="43">
        <f>C8*ROUND(F8,4)</f>
        <v>0</v>
      </c>
      <c r="H8" s="43">
        <f>G8*0.095</f>
        <v>0</v>
      </c>
      <c r="I8" s="43">
        <f>+G8+H8</f>
        <v>0</v>
      </c>
      <c r="J8" s="114"/>
    </row>
    <row r="9" spans="1:10" ht="33" x14ac:dyDescent="0.3">
      <c r="A9" s="9">
        <v>2</v>
      </c>
      <c r="B9" s="57" t="s">
        <v>383</v>
      </c>
      <c r="C9" s="75">
        <v>5</v>
      </c>
      <c r="D9" s="12" t="s">
        <v>8</v>
      </c>
      <c r="E9" s="43"/>
      <c r="F9" s="212"/>
      <c r="G9" s="43">
        <f t="shared" ref="G9:G72" si="0">C9*ROUND(F9,4)</f>
        <v>0</v>
      </c>
      <c r="H9" s="43">
        <f t="shared" ref="H9:H72" si="1">G9*0.095</f>
        <v>0</v>
      </c>
      <c r="I9" s="43">
        <f t="shared" ref="I9:I72" si="2">+G9+H9</f>
        <v>0</v>
      </c>
      <c r="J9" s="114"/>
    </row>
    <row r="10" spans="1:10" ht="33" x14ac:dyDescent="0.3">
      <c r="A10" s="9">
        <v>3</v>
      </c>
      <c r="B10" s="49" t="s">
        <v>720</v>
      </c>
      <c r="C10" s="75">
        <v>5</v>
      </c>
      <c r="D10" s="205" t="s">
        <v>5</v>
      </c>
      <c r="E10" s="43"/>
      <c r="F10" s="212"/>
      <c r="G10" s="43">
        <f t="shared" si="0"/>
        <v>0</v>
      </c>
      <c r="H10" s="43">
        <f t="shared" si="1"/>
        <v>0</v>
      </c>
      <c r="I10" s="43">
        <f t="shared" si="2"/>
        <v>0</v>
      </c>
      <c r="J10" s="114"/>
    </row>
    <row r="11" spans="1:10" ht="33" x14ac:dyDescent="0.3">
      <c r="A11" s="9">
        <v>4</v>
      </c>
      <c r="B11" s="49" t="s">
        <v>384</v>
      </c>
      <c r="C11" s="75">
        <v>5</v>
      </c>
      <c r="D11" s="12" t="s">
        <v>8</v>
      </c>
      <c r="E11" s="43"/>
      <c r="F11" s="212"/>
      <c r="G11" s="43">
        <f t="shared" si="0"/>
        <v>0</v>
      </c>
      <c r="H11" s="43">
        <f t="shared" si="1"/>
        <v>0</v>
      </c>
      <c r="I11" s="43">
        <f t="shared" si="2"/>
        <v>0</v>
      </c>
      <c r="J11" s="114"/>
    </row>
    <row r="12" spans="1:10" ht="33" x14ac:dyDescent="0.3">
      <c r="A12" s="9">
        <v>5</v>
      </c>
      <c r="B12" s="49" t="s">
        <v>721</v>
      </c>
      <c r="C12" s="75">
        <v>10</v>
      </c>
      <c r="D12" s="258" t="s">
        <v>5</v>
      </c>
      <c r="E12" s="43"/>
      <c r="F12" s="212"/>
      <c r="G12" s="43">
        <f t="shared" si="0"/>
        <v>0</v>
      </c>
      <c r="H12" s="43">
        <f t="shared" si="1"/>
        <v>0</v>
      </c>
      <c r="I12" s="43">
        <f t="shared" si="2"/>
        <v>0</v>
      </c>
      <c r="J12" s="114"/>
    </row>
    <row r="13" spans="1:10" ht="30" customHeight="1" x14ac:dyDescent="0.3">
      <c r="A13" s="9">
        <v>6</v>
      </c>
      <c r="B13" s="57" t="s">
        <v>609</v>
      </c>
      <c r="C13" s="75">
        <v>5</v>
      </c>
      <c r="D13" s="205" t="s">
        <v>5</v>
      </c>
      <c r="E13" s="43"/>
      <c r="F13" s="212"/>
      <c r="G13" s="43">
        <f t="shared" si="0"/>
        <v>0</v>
      </c>
      <c r="H13" s="43">
        <f t="shared" si="1"/>
        <v>0</v>
      </c>
      <c r="I13" s="43">
        <f t="shared" si="2"/>
        <v>0</v>
      </c>
      <c r="J13" s="114"/>
    </row>
    <row r="14" spans="1:10" ht="33" customHeight="1" x14ac:dyDescent="0.3">
      <c r="A14" s="9">
        <v>7</v>
      </c>
      <c r="B14" s="57" t="s">
        <v>750</v>
      </c>
      <c r="C14" s="75">
        <v>7</v>
      </c>
      <c r="D14" s="205" t="s">
        <v>5</v>
      </c>
      <c r="E14" s="43"/>
      <c r="F14" s="212"/>
      <c r="G14" s="43">
        <f t="shared" si="0"/>
        <v>0</v>
      </c>
      <c r="H14" s="43">
        <f t="shared" si="1"/>
        <v>0</v>
      </c>
      <c r="I14" s="43">
        <f t="shared" si="2"/>
        <v>0</v>
      </c>
      <c r="J14" s="114"/>
    </row>
    <row r="15" spans="1:10" ht="31.5" customHeight="1" x14ac:dyDescent="0.3">
      <c r="A15" s="31">
        <v>8</v>
      </c>
      <c r="B15" s="50" t="s">
        <v>751</v>
      </c>
      <c r="C15" s="104">
        <v>10</v>
      </c>
      <c r="D15" s="17" t="s">
        <v>8</v>
      </c>
      <c r="E15" s="43"/>
      <c r="F15" s="212"/>
      <c r="G15" s="43">
        <f t="shared" si="0"/>
        <v>0</v>
      </c>
      <c r="H15" s="43">
        <f t="shared" si="1"/>
        <v>0</v>
      </c>
      <c r="I15" s="43">
        <f t="shared" si="2"/>
        <v>0</v>
      </c>
      <c r="J15" s="114"/>
    </row>
    <row r="16" spans="1:10" ht="33" x14ac:dyDescent="0.3">
      <c r="A16" s="9">
        <v>9</v>
      </c>
      <c r="B16" s="57" t="s">
        <v>385</v>
      </c>
      <c r="C16" s="75">
        <v>10</v>
      </c>
      <c r="D16" s="12" t="s">
        <v>8</v>
      </c>
      <c r="E16" s="43"/>
      <c r="F16" s="212"/>
      <c r="G16" s="43">
        <f t="shared" si="0"/>
        <v>0</v>
      </c>
      <c r="H16" s="43">
        <f t="shared" si="1"/>
        <v>0</v>
      </c>
      <c r="I16" s="43">
        <f t="shared" si="2"/>
        <v>0</v>
      </c>
      <c r="J16" s="114"/>
    </row>
    <row r="17" spans="1:10" ht="33" x14ac:dyDescent="0.3">
      <c r="A17" s="9">
        <v>10</v>
      </c>
      <c r="B17" s="50" t="s">
        <v>608</v>
      </c>
      <c r="C17" s="75">
        <v>10</v>
      </c>
      <c r="D17" s="12" t="s">
        <v>8</v>
      </c>
      <c r="E17" s="43"/>
      <c r="F17" s="212"/>
      <c r="G17" s="43">
        <f t="shared" si="0"/>
        <v>0</v>
      </c>
      <c r="H17" s="43">
        <f t="shared" si="1"/>
        <v>0</v>
      </c>
      <c r="I17" s="43">
        <f t="shared" si="2"/>
        <v>0</v>
      </c>
      <c r="J17" s="114"/>
    </row>
    <row r="18" spans="1:10" ht="53.25" customHeight="1" x14ac:dyDescent="0.3">
      <c r="A18" s="9">
        <v>11</v>
      </c>
      <c r="B18" s="57" t="s">
        <v>752</v>
      </c>
      <c r="C18" s="75">
        <v>20</v>
      </c>
      <c r="D18" s="12" t="s">
        <v>8</v>
      </c>
      <c r="E18" s="43"/>
      <c r="F18" s="212"/>
      <c r="G18" s="43">
        <f t="shared" si="0"/>
        <v>0</v>
      </c>
      <c r="H18" s="43">
        <f t="shared" si="1"/>
        <v>0</v>
      </c>
      <c r="I18" s="43">
        <f t="shared" si="2"/>
        <v>0</v>
      </c>
      <c r="J18" s="114"/>
    </row>
    <row r="19" spans="1:10" ht="33" x14ac:dyDescent="0.3">
      <c r="A19" s="9">
        <v>12</v>
      </c>
      <c r="B19" s="57" t="s">
        <v>610</v>
      </c>
      <c r="C19" s="75">
        <v>10</v>
      </c>
      <c r="D19" s="12" t="s">
        <v>8</v>
      </c>
      <c r="E19" s="43"/>
      <c r="F19" s="212"/>
      <c r="G19" s="43">
        <f t="shared" si="0"/>
        <v>0</v>
      </c>
      <c r="H19" s="43">
        <f t="shared" si="1"/>
        <v>0</v>
      </c>
      <c r="I19" s="43">
        <f t="shared" si="2"/>
        <v>0</v>
      </c>
      <c r="J19" s="114"/>
    </row>
    <row r="20" spans="1:10" ht="33" x14ac:dyDescent="0.3">
      <c r="A20" s="9">
        <v>13</v>
      </c>
      <c r="B20" s="57" t="s">
        <v>611</v>
      </c>
      <c r="C20" s="75">
        <v>5</v>
      </c>
      <c r="D20" s="12" t="s">
        <v>8</v>
      </c>
      <c r="E20" s="43"/>
      <c r="F20" s="212"/>
      <c r="G20" s="43">
        <f t="shared" si="0"/>
        <v>0</v>
      </c>
      <c r="H20" s="43">
        <f t="shared" si="1"/>
        <v>0</v>
      </c>
      <c r="I20" s="43">
        <f t="shared" si="2"/>
        <v>0</v>
      </c>
      <c r="J20" s="114"/>
    </row>
    <row r="21" spans="1:10" ht="33" x14ac:dyDescent="0.3">
      <c r="A21" s="9">
        <v>14</v>
      </c>
      <c r="B21" s="57" t="s">
        <v>722</v>
      </c>
      <c r="C21" s="257">
        <v>1</v>
      </c>
      <c r="D21" s="245" t="s">
        <v>5</v>
      </c>
      <c r="E21" s="43"/>
      <c r="F21" s="212"/>
      <c r="G21" s="43">
        <f t="shared" si="0"/>
        <v>0</v>
      </c>
      <c r="H21" s="43">
        <f t="shared" si="1"/>
        <v>0</v>
      </c>
      <c r="I21" s="43">
        <f t="shared" si="2"/>
        <v>0</v>
      </c>
      <c r="J21" s="114"/>
    </row>
    <row r="22" spans="1:10" ht="33" x14ac:dyDescent="0.3">
      <c r="A22" s="9">
        <v>15</v>
      </c>
      <c r="B22" s="57" t="s">
        <v>612</v>
      </c>
      <c r="C22" s="75">
        <v>10</v>
      </c>
      <c r="D22" s="12" t="s">
        <v>8</v>
      </c>
      <c r="E22" s="43"/>
      <c r="F22" s="212"/>
      <c r="G22" s="43">
        <f t="shared" si="0"/>
        <v>0</v>
      </c>
      <c r="H22" s="43">
        <f t="shared" si="1"/>
        <v>0</v>
      </c>
      <c r="I22" s="43">
        <f t="shared" si="2"/>
        <v>0</v>
      </c>
      <c r="J22" s="114"/>
    </row>
    <row r="23" spans="1:10" ht="33" x14ac:dyDescent="0.3">
      <c r="A23" s="9">
        <v>16</v>
      </c>
      <c r="B23" s="57" t="s">
        <v>613</v>
      </c>
      <c r="C23" s="75">
        <v>10</v>
      </c>
      <c r="D23" s="12" t="s">
        <v>8</v>
      </c>
      <c r="E23" s="43"/>
      <c r="F23" s="212"/>
      <c r="G23" s="43">
        <f t="shared" si="0"/>
        <v>0</v>
      </c>
      <c r="H23" s="43">
        <f t="shared" si="1"/>
        <v>0</v>
      </c>
      <c r="I23" s="43">
        <f t="shared" si="2"/>
        <v>0</v>
      </c>
      <c r="J23" s="114"/>
    </row>
    <row r="24" spans="1:10" ht="33" x14ac:dyDescent="0.3">
      <c r="A24" s="9">
        <v>17</v>
      </c>
      <c r="B24" s="57" t="s">
        <v>614</v>
      </c>
      <c r="C24" s="75">
        <v>5</v>
      </c>
      <c r="D24" s="12" t="s">
        <v>8</v>
      </c>
      <c r="E24" s="43"/>
      <c r="F24" s="212"/>
      <c r="G24" s="43">
        <f t="shared" si="0"/>
        <v>0</v>
      </c>
      <c r="H24" s="43">
        <f t="shared" si="1"/>
        <v>0</v>
      </c>
      <c r="I24" s="43">
        <f t="shared" si="2"/>
        <v>0</v>
      </c>
      <c r="J24" s="114"/>
    </row>
    <row r="25" spans="1:10" ht="49.5" x14ac:dyDescent="0.3">
      <c r="A25" s="9">
        <v>18</v>
      </c>
      <c r="B25" s="57" t="s">
        <v>386</v>
      </c>
      <c r="C25" s="75">
        <v>5</v>
      </c>
      <c r="D25" s="12" t="s">
        <v>8</v>
      </c>
      <c r="E25" s="43"/>
      <c r="F25" s="212"/>
      <c r="G25" s="43">
        <f t="shared" si="0"/>
        <v>0</v>
      </c>
      <c r="H25" s="43">
        <f t="shared" si="1"/>
        <v>0</v>
      </c>
      <c r="I25" s="43">
        <f t="shared" si="2"/>
        <v>0</v>
      </c>
      <c r="J25" s="114"/>
    </row>
    <row r="26" spans="1:10" ht="16.5" x14ac:dyDescent="0.3">
      <c r="A26" s="9">
        <v>19</v>
      </c>
      <c r="B26" s="57" t="s">
        <v>615</v>
      </c>
      <c r="C26" s="75">
        <v>50</v>
      </c>
      <c r="D26" s="12" t="s">
        <v>8</v>
      </c>
      <c r="E26" s="43"/>
      <c r="F26" s="212"/>
      <c r="G26" s="43">
        <f t="shared" si="0"/>
        <v>0</v>
      </c>
      <c r="H26" s="43">
        <f t="shared" si="1"/>
        <v>0</v>
      </c>
      <c r="I26" s="43">
        <f t="shared" si="2"/>
        <v>0</v>
      </c>
      <c r="J26" s="114"/>
    </row>
    <row r="27" spans="1:10" ht="16.5" x14ac:dyDescent="0.3">
      <c r="A27" s="9">
        <v>20</v>
      </c>
      <c r="B27" s="57" t="s">
        <v>616</v>
      </c>
      <c r="C27" s="75">
        <v>50</v>
      </c>
      <c r="D27" s="12" t="s">
        <v>8</v>
      </c>
      <c r="E27" s="43"/>
      <c r="F27" s="212"/>
      <c r="G27" s="43">
        <f t="shared" si="0"/>
        <v>0</v>
      </c>
      <c r="H27" s="43">
        <f t="shared" si="1"/>
        <v>0</v>
      </c>
      <c r="I27" s="43">
        <f t="shared" si="2"/>
        <v>0</v>
      </c>
      <c r="J27" s="114"/>
    </row>
    <row r="28" spans="1:10" ht="16.5" x14ac:dyDescent="0.3">
      <c r="A28" s="9">
        <v>21</v>
      </c>
      <c r="B28" s="57" t="s">
        <v>617</v>
      </c>
      <c r="C28" s="75">
        <v>100</v>
      </c>
      <c r="D28" s="12" t="s">
        <v>8</v>
      </c>
      <c r="E28" s="43"/>
      <c r="F28" s="212"/>
      <c r="G28" s="43">
        <f t="shared" si="0"/>
        <v>0</v>
      </c>
      <c r="H28" s="43">
        <f t="shared" si="1"/>
        <v>0</v>
      </c>
      <c r="I28" s="43">
        <f t="shared" si="2"/>
        <v>0</v>
      </c>
      <c r="J28" s="114"/>
    </row>
    <row r="29" spans="1:10" ht="16.5" x14ac:dyDescent="0.3">
      <c r="A29" s="9">
        <v>22</v>
      </c>
      <c r="B29" s="57" t="s">
        <v>618</v>
      </c>
      <c r="C29" s="75">
        <v>100</v>
      </c>
      <c r="D29" s="12" t="s">
        <v>8</v>
      </c>
      <c r="E29" s="43"/>
      <c r="F29" s="212"/>
      <c r="G29" s="43">
        <f t="shared" si="0"/>
        <v>0</v>
      </c>
      <c r="H29" s="43">
        <f t="shared" si="1"/>
        <v>0</v>
      </c>
      <c r="I29" s="43">
        <f t="shared" si="2"/>
        <v>0</v>
      </c>
      <c r="J29" s="114"/>
    </row>
    <row r="30" spans="1:10" ht="33" x14ac:dyDescent="0.3">
      <c r="A30" s="9">
        <v>23</v>
      </c>
      <c r="B30" s="57" t="s">
        <v>619</v>
      </c>
      <c r="C30" s="75">
        <v>100</v>
      </c>
      <c r="D30" s="12" t="s">
        <v>8</v>
      </c>
      <c r="E30" s="43"/>
      <c r="F30" s="212"/>
      <c r="G30" s="43">
        <f t="shared" si="0"/>
        <v>0</v>
      </c>
      <c r="H30" s="43">
        <f t="shared" si="1"/>
        <v>0</v>
      </c>
      <c r="I30" s="43">
        <f t="shared" si="2"/>
        <v>0</v>
      </c>
      <c r="J30" s="114"/>
    </row>
    <row r="31" spans="1:10" ht="33" x14ac:dyDescent="0.3">
      <c r="A31" s="9">
        <v>24</v>
      </c>
      <c r="B31" s="57" t="s">
        <v>620</v>
      </c>
      <c r="C31" s="75">
        <v>100</v>
      </c>
      <c r="D31" s="12" t="s">
        <v>8</v>
      </c>
      <c r="E31" s="43"/>
      <c r="F31" s="212"/>
      <c r="G31" s="43">
        <f t="shared" si="0"/>
        <v>0</v>
      </c>
      <c r="H31" s="43">
        <f t="shared" si="1"/>
        <v>0</v>
      </c>
      <c r="I31" s="43">
        <f t="shared" si="2"/>
        <v>0</v>
      </c>
      <c r="J31" s="114"/>
    </row>
    <row r="32" spans="1:10" ht="33" x14ac:dyDescent="0.3">
      <c r="A32" s="9">
        <v>25</v>
      </c>
      <c r="B32" s="49" t="s">
        <v>621</v>
      </c>
      <c r="C32" s="75">
        <v>15</v>
      </c>
      <c r="D32" s="205" t="s">
        <v>5</v>
      </c>
      <c r="E32" s="43"/>
      <c r="F32" s="212"/>
      <c r="G32" s="43">
        <f t="shared" si="0"/>
        <v>0</v>
      </c>
      <c r="H32" s="43">
        <f t="shared" si="1"/>
        <v>0</v>
      </c>
      <c r="I32" s="43">
        <f t="shared" si="2"/>
        <v>0</v>
      </c>
      <c r="J32" s="114"/>
    </row>
    <row r="33" spans="1:10" ht="33" x14ac:dyDescent="0.3">
      <c r="A33" s="9">
        <v>26</v>
      </c>
      <c r="B33" s="49" t="s">
        <v>622</v>
      </c>
      <c r="C33" s="75">
        <v>30</v>
      </c>
      <c r="D33" s="12" t="s">
        <v>8</v>
      </c>
      <c r="E33" s="43"/>
      <c r="F33" s="212"/>
      <c r="G33" s="43">
        <f t="shared" si="0"/>
        <v>0</v>
      </c>
      <c r="H33" s="43">
        <f t="shared" si="1"/>
        <v>0</v>
      </c>
      <c r="I33" s="43">
        <f t="shared" si="2"/>
        <v>0</v>
      </c>
      <c r="J33" s="114"/>
    </row>
    <row r="34" spans="1:10" ht="33" x14ac:dyDescent="0.3">
      <c r="A34" s="9">
        <v>27</v>
      </c>
      <c r="B34" s="49" t="s">
        <v>623</v>
      </c>
      <c r="C34" s="75">
        <v>30</v>
      </c>
      <c r="D34" s="12" t="s">
        <v>8</v>
      </c>
      <c r="E34" s="43"/>
      <c r="F34" s="212"/>
      <c r="G34" s="43">
        <f t="shared" si="0"/>
        <v>0</v>
      </c>
      <c r="H34" s="43">
        <f t="shared" si="1"/>
        <v>0</v>
      </c>
      <c r="I34" s="43">
        <f t="shared" si="2"/>
        <v>0</v>
      </c>
      <c r="J34" s="114"/>
    </row>
    <row r="35" spans="1:10" ht="33" x14ac:dyDescent="0.3">
      <c r="A35" s="18">
        <v>28</v>
      </c>
      <c r="B35" s="49" t="s">
        <v>624</v>
      </c>
      <c r="C35" s="75">
        <v>30</v>
      </c>
      <c r="D35" s="12" t="s">
        <v>8</v>
      </c>
      <c r="E35" s="43"/>
      <c r="F35" s="212"/>
      <c r="G35" s="43">
        <f t="shared" si="0"/>
        <v>0</v>
      </c>
      <c r="H35" s="43">
        <f t="shared" si="1"/>
        <v>0</v>
      </c>
      <c r="I35" s="43">
        <f t="shared" si="2"/>
        <v>0</v>
      </c>
      <c r="J35" s="114"/>
    </row>
    <row r="36" spans="1:10" ht="33" x14ac:dyDescent="0.3">
      <c r="A36" s="9">
        <v>29</v>
      </c>
      <c r="B36" s="49" t="s">
        <v>625</v>
      </c>
      <c r="C36" s="75">
        <v>30</v>
      </c>
      <c r="D36" s="12" t="s">
        <v>8</v>
      </c>
      <c r="E36" s="43"/>
      <c r="F36" s="212"/>
      <c r="G36" s="43">
        <f t="shared" si="0"/>
        <v>0</v>
      </c>
      <c r="H36" s="43">
        <f t="shared" si="1"/>
        <v>0</v>
      </c>
      <c r="I36" s="43">
        <f t="shared" si="2"/>
        <v>0</v>
      </c>
      <c r="J36" s="114"/>
    </row>
    <row r="37" spans="1:10" ht="33" x14ac:dyDescent="0.3">
      <c r="A37" s="9">
        <v>30</v>
      </c>
      <c r="B37" s="57" t="s">
        <v>626</v>
      </c>
      <c r="C37" s="75">
        <v>30</v>
      </c>
      <c r="D37" s="12" t="s">
        <v>8</v>
      </c>
      <c r="E37" s="43"/>
      <c r="F37" s="212"/>
      <c r="G37" s="43">
        <f t="shared" si="0"/>
        <v>0</v>
      </c>
      <c r="H37" s="43">
        <f t="shared" si="1"/>
        <v>0</v>
      </c>
      <c r="I37" s="43">
        <f t="shared" si="2"/>
        <v>0</v>
      </c>
      <c r="J37" s="114"/>
    </row>
    <row r="38" spans="1:10" ht="49.5" x14ac:dyDescent="0.3">
      <c r="A38" s="9">
        <v>31</v>
      </c>
      <c r="B38" s="49" t="s">
        <v>627</v>
      </c>
      <c r="C38" s="75">
        <v>10</v>
      </c>
      <c r="D38" s="12" t="s">
        <v>5</v>
      </c>
      <c r="E38" s="43"/>
      <c r="F38" s="212"/>
      <c r="G38" s="43">
        <f t="shared" si="0"/>
        <v>0</v>
      </c>
      <c r="H38" s="43">
        <f t="shared" si="1"/>
        <v>0</v>
      </c>
      <c r="I38" s="43">
        <f t="shared" si="2"/>
        <v>0</v>
      </c>
      <c r="J38" s="114"/>
    </row>
    <row r="39" spans="1:10" ht="33" x14ac:dyDescent="0.3">
      <c r="A39" s="9">
        <v>32</v>
      </c>
      <c r="B39" s="57" t="s">
        <v>628</v>
      </c>
      <c r="C39" s="77">
        <v>10</v>
      </c>
      <c r="D39" s="21" t="s">
        <v>8</v>
      </c>
      <c r="E39" s="43"/>
      <c r="F39" s="212"/>
      <c r="G39" s="43">
        <f t="shared" si="0"/>
        <v>0</v>
      </c>
      <c r="H39" s="43">
        <f t="shared" si="1"/>
        <v>0</v>
      </c>
      <c r="I39" s="43">
        <f t="shared" si="2"/>
        <v>0</v>
      </c>
      <c r="J39" s="114"/>
    </row>
    <row r="40" spans="1:10" ht="49.5" x14ac:dyDescent="0.3">
      <c r="A40" s="9">
        <v>33</v>
      </c>
      <c r="B40" s="57" t="s">
        <v>753</v>
      </c>
      <c r="C40" s="77">
        <v>40</v>
      </c>
      <c r="D40" s="21" t="s">
        <v>8</v>
      </c>
      <c r="E40" s="43"/>
      <c r="F40" s="212"/>
      <c r="G40" s="43">
        <f t="shared" si="0"/>
        <v>0</v>
      </c>
      <c r="H40" s="43">
        <f t="shared" si="1"/>
        <v>0</v>
      </c>
      <c r="I40" s="43">
        <f t="shared" si="2"/>
        <v>0</v>
      </c>
      <c r="J40" s="114"/>
    </row>
    <row r="41" spans="1:10" ht="33" x14ac:dyDescent="0.3">
      <c r="A41" s="9">
        <v>34</v>
      </c>
      <c r="B41" s="49" t="s">
        <v>754</v>
      </c>
      <c r="C41" s="75">
        <v>40</v>
      </c>
      <c r="D41" s="12" t="s">
        <v>8</v>
      </c>
      <c r="E41" s="43"/>
      <c r="F41" s="212"/>
      <c r="G41" s="43">
        <f t="shared" si="0"/>
        <v>0</v>
      </c>
      <c r="H41" s="43">
        <f t="shared" si="1"/>
        <v>0</v>
      </c>
      <c r="I41" s="43">
        <f t="shared" si="2"/>
        <v>0</v>
      </c>
      <c r="J41" s="114"/>
    </row>
    <row r="42" spans="1:10" ht="33" x14ac:dyDescent="0.3">
      <c r="A42" s="9">
        <v>35</v>
      </c>
      <c r="B42" s="49" t="s">
        <v>629</v>
      </c>
      <c r="C42" s="75">
        <v>40</v>
      </c>
      <c r="D42" s="12" t="s">
        <v>8</v>
      </c>
      <c r="E42" s="43"/>
      <c r="F42" s="212"/>
      <c r="G42" s="43">
        <f t="shared" si="0"/>
        <v>0</v>
      </c>
      <c r="H42" s="43">
        <f t="shared" si="1"/>
        <v>0</v>
      </c>
      <c r="I42" s="43">
        <f t="shared" si="2"/>
        <v>0</v>
      </c>
      <c r="J42" s="114"/>
    </row>
    <row r="43" spans="1:10" ht="49.5" x14ac:dyDescent="0.3">
      <c r="A43" s="9">
        <v>36</v>
      </c>
      <c r="B43" s="50" t="s">
        <v>775</v>
      </c>
      <c r="C43" s="184">
        <v>2</v>
      </c>
      <c r="D43" s="258" t="s">
        <v>5</v>
      </c>
      <c r="E43" s="43"/>
      <c r="F43" s="212"/>
      <c r="G43" s="43">
        <f t="shared" si="0"/>
        <v>0</v>
      </c>
      <c r="H43" s="43">
        <f t="shared" si="1"/>
        <v>0</v>
      </c>
      <c r="I43" s="43">
        <f t="shared" si="2"/>
        <v>0</v>
      </c>
      <c r="J43" s="114"/>
    </row>
    <row r="44" spans="1:10" ht="33" x14ac:dyDescent="0.3">
      <c r="A44" s="9">
        <v>37</v>
      </c>
      <c r="B44" s="49" t="s">
        <v>630</v>
      </c>
      <c r="C44" s="12">
        <v>3</v>
      </c>
      <c r="D44" s="205" t="s">
        <v>5</v>
      </c>
      <c r="E44" s="54"/>
      <c r="F44" s="212"/>
      <c r="G44" s="43">
        <f t="shared" si="0"/>
        <v>0</v>
      </c>
      <c r="H44" s="43">
        <f t="shared" si="1"/>
        <v>0</v>
      </c>
      <c r="I44" s="43">
        <f t="shared" si="2"/>
        <v>0</v>
      </c>
      <c r="J44" s="114"/>
    </row>
    <row r="45" spans="1:10" ht="49.5" x14ac:dyDescent="0.3">
      <c r="A45" s="9">
        <v>38</v>
      </c>
      <c r="B45" s="9" t="s">
        <v>631</v>
      </c>
      <c r="C45" s="11">
        <v>50</v>
      </c>
      <c r="D45" s="12" t="s">
        <v>8</v>
      </c>
      <c r="E45" s="43"/>
      <c r="F45" s="212"/>
      <c r="G45" s="43">
        <f t="shared" si="0"/>
        <v>0</v>
      </c>
      <c r="H45" s="43">
        <f t="shared" si="1"/>
        <v>0</v>
      </c>
      <c r="I45" s="43">
        <f t="shared" si="2"/>
        <v>0</v>
      </c>
      <c r="J45" s="114"/>
    </row>
    <row r="46" spans="1:10" ht="33" x14ac:dyDescent="0.3">
      <c r="A46" s="31">
        <v>39</v>
      </c>
      <c r="B46" s="31" t="s">
        <v>632</v>
      </c>
      <c r="C46" s="16">
        <v>50</v>
      </c>
      <c r="D46" s="17" t="s">
        <v>8</v>
      </c>
      <c r="E46" s="43"/>
      <c r="F46" s="212"/>
      <c r="G46" s="43">
        <f t="shared" si="0"/>
        <v>0</v>
      </c>
      <c r="H46" s="43">
        <f t="shared" si="1"/>
        <v>0</v>
      </c>
      <c r="I46" s="43">
        <f t="shared" si="2"/>
        <v>0</v>
      </c>
      <c r="J46" s="114"/>
    </row>
    <row r="47" spans="1:10" ht="33" x14ac:dyDescent="0.3">
      <c r="A47" s="9">
        <v>40</v>
      </c>
      <c r="B47" s="9" t="s">
        <v>633</v>
      </c>
      <c r="C47" s="12">
        <v>40</v>
      </c>
      <c r="D47" s="120" t="s">
        <v>8</v>
      </c>
      <c r="E47" s="43"/>
      <c r="F47" s="212"/>
      <c r="G47" s="43">
        <f t="shared" si="0"/>
        <v>0</v>
      </c>
      <c r="H47" s="43">
        <f t="shared" si="1"/>
        <v>0</v>
      </c>
      <c r="I47" s="43">
        <f t="shared" si="2"/>
        <v>0</v>
      </c>
      <c r="J47" s="114"/>
    </row>
    <row r="48" spans="1:10" ht="33" x14ac:dyDescent="0.3">
      <c r="A48" s="9">
        <v>41</v>
      </c>
      <c r="B48" s="9" t="s">
        <v>634</v>
      </c>
      <c r="C48" s="12">
        <v>40</v>
      </c>
      <c r="D48" s="120" t="s">
        <v>8</v>
      </c>
      <c r="E48" s="43"/>
      <c r="F48" s="212"/>
      <c r="G48" s="43">
        <f t="shared" si="0"/>
        <v>0</v>
      </c>
      <c r="H48" s="43">
        <f t="shared" si="1"/>
        <v>0</v>
      </c>
      <c r="I48" s="43">
        <f t="shared" si="2"/>
        <v>0</v>
      </c>
      <c r="J48" s="114"/>
    </row>
    <row r="49" spans="1:10" ht="33" x14ac:dyDescent="0.3">
      <c r="A49" s="9">
        <v>42</v>
      </c>
      <c r="B49" s="9" t="s">
        <v>635</v>
      </c>
      <c r="C49" s="11">
        <v>5</v>
      </c>
      <c r="D49" s="205" t="s">
        <v>7</v>
      </c>
      <c r="E49" s="54"/>
      <c r="F49" s="212"/>
      <c r="G49" s="43">
        <f t="shared" si="0"/>
        <v>0</v>
      </c>
      <c r="H49" s="43">
        <f t="shared" si="1"/>
        <v>0</v>
      </c>
      <c r="I49" s="43">
        <f t="shared" si="2"/>
        <v>0</v>
      </c>
      <c r="J49" s="114"/>
    </row>
    <row r="50" spans="1:10" ht="33" x14ac:dyDescent="0.3">
      <c r="A50" s="9">
        <v>43</v>
      </c>
      <c r="B50" s="9" t="s">
        <v>636</v>
      </c>
      <c r="C50" s="51">
        <v>5</v>
      </c>
      <c r="D50" s="206" t="s">
        <v>7</v>
      </c>
      <c r="E50" s="41"/>
      <c r="F50" s="212"/>
      <c r="G50" s="43">
        <f t="shared" si="0"/>
        <v>0</v>
      </c>
      <c r="H50" s="43">
        <f t="shared" si="1"/>
        <v>0</v>
      </c>
      <c r="I50" s="43">
        <f t="shared" si="2"/>
        <v>0</v>
      </c>
      <c r="J50" s="114"/>
    </row>
    <row r="51" spans="1:10" ht="16.5" x14ac:dyDescent="0.3">
      <c r="A51" s="9">
        <v>44</v>
      </c>
      <c r="B51" s="63" t="s">
        <v>387</v>
      </c>
      <c r="C51" s="51">
        <v>150</v>
      </c>
      <c r="D51" s="52" t="s">
        <v>8</v>
      </c>
      <c r="E51" s="41"/>
      <c r="F51" s="212"/>
      <c r="G51" s="43">
        <f t="shared" si="0"/>
        <v>0</v>
      </c>
      <c r="H51" s="43">
        <f t="shared" si="1"/>
        <v>0</v>
      </c>
      <c r="I51" s="43">
        <f t="shared" si="2"/>
        <v>0</v>
      </c>
      <c r="J51" s="114"/>
    </row>
    <row r="52" spans="1:10" ht="33" x14ac:dyDescent="0.3">
      <c r="A52" s="9">
        <v>45</v>
      </c>
      <c r="B52" s="63" t="s">
        <v>388</v>
      </c>
      <c r="C52" s="51">
        <v>50</v>
      </c>
      <c r="D52" s="52" t="s">
        <v>8</v>
      </c>
      <c r="E52" s="41"/>
      <c r="F52" s="212"/>
      <c r="G52" s="43">
        <f t="shared" si="0"/>
        <v>0</v>
      </c>
      <c r="H52" s="43">
        <f t="shared" si="1"/>
        <v>0</v>
      </c>
      <c r="I52" s="43">
        <f t="shared" si="2"/>
        <v>0</v>
      </c>
      <c r="J52" s="114"/>
    </row>
    <row r="53" spans="1:10" ht="33" x14ac:dyDescent="0.3">
      <c r="A53" s="9">
        <v>46</v>
      </c>
      <c r="B53" s="63" t="s">
        <v>389</v>
      </c>
      <c r="C53" s="51">
        <v>50</v>
      </c>
      <c r="D53" s="52" t="s">
        <v>8</v>
      </c>
      <c r="E53" s="41"/>
      <c r="F53" s="212"/>
      <c r="G53" s="43">
        <f t="shared" si="0"/>
        <v>0</v>
      </c>
      <c r="H53" s="43">
        <f t="shared" si="1"/>
        <v>0</v>
      </c>
      <c r="I53" s="43">
        <f t="shared" si="2"/>
        <v>0</v>
      </c>
      <c r="J53" s="114"/>
    </row>
    <row r="54" spans="1:10" ht="33" x14ac:dyDescent="0.3">
      <c r="A54" s="9">
        <v>47</v>
      </c>
      <c r="B54" s="252" t="s">
        <v>755</v>
      </c>
      <c r="C54" s="232">
        <v>7</v>
      </c>
      <c r="D54" s="176" t="s">
        <v>5</v>
      </c>
      <c r="E54" s="41"/>
      <c r="F54" s="212"/>
      <c r="G54" s="43">
        <f t="shared" si="0"/>
        <v>0</v>
      </c>
      <c r="H54" s="43">
        <f t="shared" si="1"/>
        <v>0</v>
      </c>
      <c r="I54" s="43">
        <f t="shared" si="2"/>
        <v>0</v>
      </c>
      <c r="J54" s="114"/>
    </row>
    <row r="55" spans="1:10" ht="33" x14ac:dyDescent="0.3">
      <c r="A55" s="9">
        <v>48</v>
      </c>
      <c r="B55" s="63" t="s">
        <v>390</v>
      </c>
      <c r="C55" s="51">
        <v>20</v>
      </c>
      <c r="D55" s="52" t="s">
        <v>8</v>
      </c>
      <c r="E55" s="41"/>
      <c r="F55" s="212"/>
      <c r="G55" s="43">
        <f t="shared" si="0"/>
        <v>0</v>
      </c>
      <c r="H55" s="43">
        <f t="shared" si="1"/>
        <v>0</v>
      </c>
      <c r="I55" s="43">
        <f t="shared" si="2"/>
        <v>0</v>
      </c>
      <c r="J55" s="114"/>
    </row>
    <row r="56" spans="1:10" ht="49.5" x14ac:dyDescent="0.3">
      <c r="A56" s="9">
        <v>49</v>
      </c>
      <c r="B56" s="63" t="s">
        <v>461</v>
      </c>
      <c r="C56" s="51">
        <v>50</v>
      </c>
      <c r="D56" s="52" t="s">
        <v>8</v>
      </c>
      <c r="E56" s="41"/>
      <c r="F56" s="212"/>
      <c r="G56" s="43">
        <f t="shared" si="0"/>
        <v>0</v>
      </c>
      <c r="H56" s="43">
        <f t="shared" si="1"/>
        <v>0</v>
      </c>
      <c r="I56" s="43">
        <f t="shared" si="2"/>
        <v>0</v>
      </c>
      <c r="J56" s="114"/>
    </row>
    <row r="57" spans="1:10" ht="33" x14ac:dyDescent="0.3">
      <c r="A57" s="9">
        <v>50</v>
      </c>
      <c r="B57" s="63" t="s">
        <v>391</v>
      </c>
      <c r="C57" s="51">
        <v>50</v>
      </c>
      <c r="D57" s="52" t="s">
        <v>8</v>
      </c>
      <c r="E57" s="41"/>
      <c r="F57" s="212"/>
      <c r="G57" s="43">
        <f t="shared" si="0"/>
        <v>0</v>
      </c>
      <c r="H57" s="43">
        <f t="shared" si="1"/>
        <v>0</v>
      </c>
      <c r="I57" s="43">
        <f t="shared" si="2"/>
        <v>0</v>
      </c>
      <c r="J57" s="114"/>
    </row>
    <row r="58" spans="1:10" ht="33" x14ac:dyDescent="0.3">
      <c r="A58" s="9">
        <v>51</v>
      </c>
      <c r="B58" s="63" t="s">
        <v>392</v>
      </c>
      <c r="C58" s="51">
        <v>100</v>
      </c>
      <c r="D58" s="52" t="s">
        <v>8</v>
      </c>
      <c r="E58" s="41"/>
      <c r="F58" s="212"/>
      <c r="G58" s="43">
        <f t="shared" si="0"/>
        <v>0</v>
      </c>
      <c r="H58" s="43">
        <f t="shared" si="1"/>
        <v>0</v>
      </c>
      <c r="I58" s="43">
        <f t="shared" si="2"/>
        <v>0</v>
      </c>
      <c r="J58" s="114"/>
    </row>
    <row r="59" spans="1:10" ht="33" x14ac:dyDescent="0.3">
      <c r="A59" s="9">
        <v>52</v>
      </c>
      <c r="B59" s="63" t="s">
        <v>393</v>
      </c>
      <c r="C59" s="51">
        <v>100</v>
      </c>
      <c r="D59" s="52" t="s">
        <v>8</v>
      </c>
      <c r="E59" s="41"/>
      <c r="F59" s="212"/>
      <c r="G59" s="43">
        <f t="shared" si="0"/>
        <v>0</v>
      </c>
      <c r="H59" s="43">
        <f t="shared" si="1"/>
        <v>0</v>
      </c>
      <c r="I59" s="43">
        <f t="shared" si="2"/>
        <v>0</v>
      </c>
      <c r="J59" s="114"/>
    </row>
    <row r="60" spans="1:10" ht="33" x14ac:dyDescent="0.3">
      <c r="A60" s="9">
        <v>53</v>
      </c>
      <c r="B60" s="63" t="s">
        <v>394</v>
      </c>
      <c r="C60" s="51">
        <v>60</v>
      </c>
      <c r="D60" s="52" t="s">
        <v>8</v>
      </c>
      <c r="E60" s="41"/>
      <c r="F60" s="212"/>
      <c r="G60" s="43">
        <f t="shared" si="0"/>
        <v>0</v>
      </c>
      <c r="H60" s="43">
        <f t="shared" si="1"/>
        <v>0</v>
      </c>
      <c r="I60" s="43">
        <f t="shared" si="2"/>
        <v>0</v>
      </c>
      <c r="J60" s="114"/>
    </row>
    <row r="61" spans="1:10" ht="33" x14ac:dyDescent="0.3">
      <c r="A61" s="9">
        <v>54</v>
      </c>
      <c r="B61" s="63" t="s">
        <v>395</v>
      </c>
      <c r="C61" s="51">
        <v>50</v>
      </c>
      <c r="D61" s="52" t="s">
        <v>8</v>
      </c>
      <c r="E61" s="41"/>
      <c r="F61" s="212"/>
      <c r="G61" s="43">
        <f t="shared" si="0"/>
        <v>0</v>
      </c>
      <c r="H61" s="43">
        <f t="shared" si="1"/>
        <v>0</v>
      </c>
      <c r="I61" s="43">
        <f t="shared" si="2"/>
        <v>0</v>
      </c>
      <c r="J61" s="114"/>
    </row>
    <row r="62" spans="1:10" ht="33" x14ac:dyDescent="0.3">
      <c r="A62" s="9">
        <v>55</v>
      </c>
      <c r="B62" s="63" t="s">
        <v>401</v>
      </c>
      <c r="C62" s="51">
        <v>20</v>
      </c>
      <c r="D62" s="52" t="s">
        <v>7</v>
      </c>
      <c r="E62" s="41"/>
      <c r="F62" s="212"/>
      <c r="G62" s="43">
        <f t="shared" si="0"/>
        <v>0</v>
      </c>
      <c r="H62" s="43">
        <f t="shared" si="1"/>
        <v>0</v>
      </c>
      <c r="I62" s="43">
        <f t="shared" si="2"/>
        <v>0</v>
      </c>
      <c r="J62" s="114"/>
    </row>
    <row r="63" spans="1:10" ht="33" x14ac:dyDescent="0.3">
      <c r="A63" s="9">
        <v>56</v>
      </c>
      <c r="B63" s="63" t="s">
        <v>637</v>
      </c>
      <c r="C63" s="51">
        <v>25</v>
      </c>
      <c r="D63" s="52" t="s">
        <v>7</v>
      </c>
      <c r="E63" s="41"/>
      <c r="F63" s="212"/>
      <c r="G63" s="43">
        <f t="shared" si="0"/>
        <v>0</v>
      </c>
      <c r="H63" s="43">
        <f t="shared" si="1"/>
        <v>0</v>
      </c>
      <c r="I63" s="43">
        <f t="shared" si="2"/>
        <v>0</v>
      </c>
      <c r="J63" s="114"/>
    </row>
    <row r="64" spans="1:10" ht="33" x14ac:dyDescent="0.3">
      <c r="A64" s="9">
        <v>57</v>
      </c>
      <c r="B64" s="63" t="s">
        <v>400</v>
      </c>
      <c r="C64" s="51">
        <v>20</v>
      </c>
      <c r="D64" s="52" t="s">
        <v>7</v>
      </c>
      <c r="E64" s="41"/>
      <c r="F64" s="212"/>
      <c r="G64" s="43">
        <f t="shared" si="0"/>
        <v>0</v>
      </c>
      <c r="H64" s="43">
        <f t="shared" si="1"/>
        <v>0</v>
      </c>
      <c r="I64" s="43">
        <f t="shared" si="2"/>
        <v>0</v>
      </c>
      <c r="J64" s="114"/>
    </row>
    <row r="65" spans="1:10" ht="33" x14ac:dyDescent="0.3">
      <c r="A65" s="9">
        <v>58</v>
      </c>
      <c r="B65" s="63" t="s">
        <v>399</v>
      </c>
      <c r="C65" s="51">
        <v>20</v>
      </c>
      <c r="D65" s="52" t="s">
        <v>7</v>
      </c>
      <c r="E65" s="41"/>
      <c r="F65" s="212"/>
      <c r="G65" s="43">
        <f t="shared" si="0"/>
        <v>0</v>
      </c>
      <c r="H65" s="43">
        <f t="shared" si="1"/>
        <v>0</v>
      </c>
      <c r="I65" s="43">
        <f t="shared" si="2"/>
        <v>0</v>
      </c>
      <c r="J65" s="114"/>
    </row>
    <row r="66" spans="1:10" ht="33" x14ac:dyDescent="0.3">
      <c r="A66" s="9">
        <v>59</v>
      </c>
      <c r="B66" s="63" t="s">
        <v>638</v>
      </c>
      <c r="C66" s="51">
        <v>25</v>
      </c>
      <c r="D66" s="206" t="s">
        <v>7</v>
      </c>
      <c r="E66" s="41"/>
      <c r="F66" s="212"/>
      <c r="G66" s="43">
        <f t="shared" si="0"/>
        <v>0</v>
      </c>
      <c r="H66" s="43">
        <f t="shared" si="1"/>
        <v>0</v>
      </c>
      <c r="I66" s="43">
        <f t="shared" si="2"/>
        <v>0</v>
      </c>
      <c r="J66" s="114"/>
    </row>
    <row r="67" spans="1:10" ht="33" x14ac:dyDescent="0.3">
      <c r="A67" s="9">
        <v>60</v>
      </c>
      <c r="B67" s="63" t="s">
        <v>462</v>
      </c>
      <c r="C67" s="51">
        <v>22</v>
      </c>
      <c r="D67" s="206" t="s">
        <v>5</v>
      </c>
      <c r="E67" s="41"/>
      <c r="F67" s="212"/>
      <c r="G67" s="43">
        <f t="shared" si="0"/>
        <v>0</v>
      </c>
      <c r="H67" s="43">
        <f t="shared" si="1"/>
        <v>0</v>
      </c>
      <c r="I67" s="43">
        <f t="shared" si="2"/>
        <v>0</v>
      </c>
      <c r="J67" s="114"/>
    </row>
    <row r="68" spans="1:10" ht="33" x14ac:dyDescent="0.3">
      <c r="A68" s="9">
        <v>61</v>
      </c>
      <c r="B68" s="63" t="s">
        <v>463</v>
      </c>
      <c r="C68" s="51">
        <v>22</v>
      </c>
      <c r="D68" s="206" t="s">
        <v>5</v>
      </c>
      <c r="E68" s="41"/>
      <c r="F68" s="212"/>
      <c r="G68" s="43">
        <f t="shared" si="0"/>
        <v>0</v>
      </c>
      <c r="H68" s="43">
        <f t="shared" si="1"/>
        <v>0</v>
      </c>
      <c r="I68" s="43">
        <f t="shared" si="2"/>
        <v>0</v>
      </c>
      <c r="J68" s="114"/>
    </row>
    <row r="69" spans="1:10" ht="16.5" x14ac:dyDescent="0.3">
      <c r="A69" s="9">
        <v>62</v>
      </c>
      <c r="B69" s="63" t="s">
        <v>756</v>
      </c>
      <c r="C69" s="326">
        <v>25</v>
      </c>
      <c r="D69" s="327" t="s">
        <v>5</v>
      </c>
      <c r="E69" s="41"/>
      <c r="F69" s="212"/>
      <c r="G69" s="43">
        <f t="shared" si="0"/>
        <v>0</v>
      </c>
      <c r="H69" s="43">
        <f t="shared" si="1"/>
        <v>0</v>
      </c>
      <c r="I69" s="43">
        <f t="shared" si="2"/>
        <v>0</v>
      </c>
      <c r="J69" s="114"/>
    </row>
    <row r="70" spans="1:10" ht="16.5" x14ac:dyDescent="0.3">
      <c r="A70" s="9">
        <v>63</v>
      </c>
      <c r="B70" s="63" t="s">
        <v>639</v>
      </c>
      <c r="C70" s="51">
        <v>10</v>
      </c>
      <c r="D70" s="206" t="s">
        <v>5</v>
      </c>
      <c r="E70" s="41"/>
      <c r="F70" s="212"/>
      <c r="G70" s="43">
        <f t="shared" si="0"/>
        <v>0</v>
      </c>
      <c r="H70" s="43">
        <f t="shared" si="1"/>
        <v>0</v>
      </c>
      <c r="I70" s="43">
        <f t="shared" si="2"/>
        <v>0</v>
      </c>
      <c r="J70" s="114"/>
    </row>
    <row r="71" spans="1:10" ht="16.5" x14ac:dyDescent="0.3">
      <c r="A71" s="9">
        <v>64</v>
      </c>
      <c r="B71" s="63" t="s">
        <v>757</v>
      </c>
      <c r="C71" s="51">
        <v>10</v>
      </c>
      <c r="D71" s="206" t="s">
        <v>5</v>
      </c>
      <c r="E71" s="41"/>
      <c r="F71" s="212"/>
      <c r="G71" s="43">
        <f t="shared" si="0"/>
        <v>0</v>
      </c>
      <c r="H71" s="43">
        <f t="shared" si="1"/>
        <v>0</v>
      </c>
      <c r="I71" s="43">
        <f t="shared" si="2"/>
        <v>0</v>
      </c>
      <c r="J71" s="114"/>
    </row>
    <row r="72" spans="1:10" ht="16.5" x14ac:dyDescent="0.3">
      <c r="A72" s="9">
        <v>65</v>
      </c>
      <c r="B72" s="63" t="s">
        <v>640</v>
      </c>
      <c r="C72" s="51">
        <v>100</v>
      </c>
      <c r="D72" s="52" t="s">
        <v>8</v>
      </c>
      <c r="E72" s="41"/>
      <c r="F72" s="212"/>
      <c r="G72" s="43">
        <f t="shared" si="0"/>
        <v>0</v>
      </c>
      <c r="H72" s="43">
        <f t="shared" si="1"/>
        <v>0</v>
      </c>
      <c r="I72" s="43">
        <f t="shared" si="2"/>
        <v>0</v>
      </c>
      <c r="J72" s="114"/>
    </row>
    <row r="73" spans="1:10" ht="18.75" customHeight="1" x14ac:dyDescent="0.3">
      <c r="A73" s="9">
        <v>66</v>
      </c>
      <c r="B73" s="63" t="s">
        <v>641</v>
      </c>
      <c r="C73" s="51">
        <v>50</v>
      </c>
      <c r="D73" s="52" t="s">
        <v>8</v>
      </c>
      <c r="E73" s="41"/>
      <c r="F73" s="212"/>
      <c r="G73" s="43">
        <f t="shared" ref="G73:G79" si="3">C73*ROUND(F73,4)</f>
        <v>0</v>
      </c>
      <c r="H73" s="43">
        <f t="shared" ref="H73:H79" si="4">G73*0.095</f>
        <v>0</v>
      </c>
      <c r="I73" s="43">
        <f t="shared" ref="I73:I79" si="5">+G73+H73</f>
        <v>0</v>
      </c>
      <c r="J73" s="114"/>
    </row>
    <row r="74" spans="1:10" ht="16.5" x14ac:dyDescent="0.3">
      <c r="A74" s="9">
        <v>67</v>
      </c>
      <c r="B74" s="63" t="s">
        <v>642</v>
      </c>
      <c r="C74" s="51">
        <v>100</v>
      </c>
      <c r="D74" s="52" t="s">
        <v>8</v>
      </c>
      <c r="E74" s="41"/>
      <c r="F74" s="212"/>
      <c r="G74" s="43">
        <f t="shared" si="3"/>
        <v>0</v>
      </c>
      <c r="H74" s="43">
        <f t="shared" si="4"/>
        <v>0</v>
      </c>
      <c r="I74" s="43">
        <f t="shared" si="5"/>
        <v>0</v>
      </c>
      <c r="J74" s="114"/>
    </row>
    <row r="75" spans="1:10" ht="16.5" x14ac:dyDescent="0.3">
      <c r="A75" s="9">
        <v>68</v>
      </c>
      <c r="B75" s="63" t="s">
        <v>643</v>
      </c>
      <c r="C75" s="51">
        <v>70</v>
      </c>
      <c r="D75" s="52" t="s">
        <v>8</v>
      </c>
      <c r="E75" s="41"/>
      <c r="F75" s="212"/>
      <c r="G75" s="43">
        <f t="shared" si="3"/>
        <v>0</v>
      </c>
      <c r="H75" s="43">
        <f t="shared" si="4"/>
        <v>0</v>
      </c>
      <c r="I75" s="43">
        <f t="shared" si="5"/>
        <v>0</v>
      </c>
      <c r="J75" s="114"/>
    </row>
    <row r="76" spans="1:10" ht="16.5" x14ac:dyDescent="0.3">
      <c r="A76" s="9">
        <v>69</v>
      </c>
      <c r="B76" s="63" t="s">
        <v>644</v>
      </c>
      <c r="C76" s="51">
        <v>70</v>
      </c>
      <c r="D76" s="52" t="s">
        <v>8</v>
      </c>
      <c r="E76" s="41"/>
      <c r="F76" s="212"/>
      <c r="G76" s="43">
        <f t="shared" si="3"/>
        <v>0</v>
      </c>
      <c r="H76" s="43">
        <f t="shared" si="4"/>
        <v>0</v>
      </c>
      <c r="I76" s="43">
        <f t="shared" si="5"/>
        <v>0</v>
      </c>
      <c r="J76" s="114"/>
    </row>
    <row r="77" spans="1:10" ht="16.5" x14ac:dyDescent="0.3">
      <c r="A77" s="9">
        <v>70</v>
      </c>
      <c r="B77" s="63" t="s">
        <v>645</v>
      </c>
      <c r="C77" s="51">
        <v>60</v>
      </c>
      <c r="D77" s="52" t="s">
        <v>8</v>
      </c>
      <c r="E77" s="41"/>
      <c r="F77" s="212"/>
      <c r="G77" s="43">
        <f t="shared" si="3"/>
        <v>0</v>
      </c>
      <c r="H77" s="43">
        <f t="shared" si="4"/>
        <v>0</v>
      </c>
      <c r="I77" s="43">
        <f t="shared" si="5"/>
        <v>0</v>
      </c>
      <c r="J77" s="114"/>
    </row>
    <row r="78" spans="1:10" ht="33" x14ac:dyDescent="0.3">
      <c r="A78" s="9">
        <v>71</v>
      </c>
      <c r="B78" s="63" t="s">
        <v>758</v>
      </c>
      <c r="C78" s="51">
        <v>60</v>
      </c>
      <c r="D78" s="52" t="s">
        <v>8</v>
      </c>
      <c r="E78" s="41"/>
      <c r="F78" s="212"/>
      <c r="G78" s="43">
        <f t="shared" si="3"/>
        <v>0</v>
      </c>
      <c r="H78" s="43">
        <f t="shared" si="4"/>
        <v>0</v>
      </c>
      <c r="I78" s="43">
        <f t="shared" si="5"/>
        <v>0</v>
      </c>
      <c r="J78" s="114"/>
    </row>
    <row r="79" spans="1:10" ht="16.5" x14ac:dyDescent="0.3">
      <c r="A79" s="9">
        <v>72</v>
      </c>
      <c r="B79" s="63" t="s">
        <v>646</v>
      </c>
      <c r="C79" s="51">
        <v>60</v>
      </c>
      <c r="D79" s="52" t="s">
        <v>8</v>
      </c>
      <c r="E79" s="41"/>
      <c r="F79" s="212"/>
      <c r="G79" s="43">
        <f t="shared" si="3"/>
        <v>0</v>
      </c>
      <c r="H79" s="43">
        <f t="shared" si="4"/>
        <v>0</v>
      </c>
      <c r="I79" s="43">
        <f t="shared" si="5"/>
        <v>0</v>
      </c>
      <c r="J79" s="114"/>
    </row>
    <row r="80" spans="1:10" ht="16.5" x14ac:dyDescent="0.3">
      <c r="A80" s="9"/>
      <c r="B80" s="20" t="s">
        <v>661</v>
      </c>
      <c r="C80" s="51" t="s">
        <v>3</v>
      </c>
      <c r="D80" s="52" t="s">
        <v>3</v>
      </c>
      <c r="E80" s="41" t="s">
        <v>3</v>
      </c>
      <c r="F80" s="104" t="s">
        <v>3</v>
      </c>
      <c r="G80" s="43">
        <f>SUM(G8:G79)</f>
        <v>0</v>
      </c>
      <c r="H80" s="43">
        <f>SUM(H8:H79)</f>
        <v>0</v>
      </c>
      <c r="I80" s="43">
        <f>SUM(I8:I79)</f>
        <v>0</v>
      </c>
      <c r="J80" s="114">
        <f>SUM(J8:J79)</f>
        <v>0</v>
      </c>
    </row>
    <row r="81" spans="1:11" ht="16.5" x14ac:dyDescent="0.3">
      <c r="A81" s="321" t="s">
        <v>706</v>
      </c>
      <c r="B81" s="322"/>
      <c r="C81" s="138"/>
      <c r="D81" s="139"/>
      <c r="E81" s="140"/>
      <c r="F81" s="141"/>
      <c r="G81" s="139"/>
      <c r="H81" s="139"/>
      <c r="I81" s="139"/>
      <c r="J81" s="142"/>
      <c r="K81" s="30"/>
    </row>
    <row r="82" spans="1:11" ht="16.5" x14ac:dyDescent="0.3">
      <c r="A82" s="9">
        <v>1</v>
      </c>
      <c r="B82" s="9" t="s">
        <v>759</v>
      </c>
      <c r="C82" s="326">
        <v>80</v>
      </c>
      <c r="D82" s="327" t="s">
        <v>5</v>
      </c>
      <c r="E82" s="41"/>
      <c r="F82" s="212"/>
      <c r="G82" s="43">
        <f>C82*ROUND(F82,4)</f>
        <v>0</v>
      </c>
      <c r="H82" s="43">
        <f>G82*0.095</f>
        <v>0</v>
      </c>
      <c r="I82" s="43">
        <f t="shared" ref="I82" si="6">+G82+H82</f>
        <v>0</v>
      </c>
      <c r="J82" s="114"/>
    </row>
    <row r="83" spans="1:11" ht="16.5" x14ac:dyDescent="0.3">
      <c r="A83" s="9">
        <v>2</v>
      </c>
      <c r="B83" s="9" t="s">
        <v>760</v>
      </c>
      <c r="C83" s="326">
        <v>80</v>
      </c>
      <c r="D83" s="327" t="s">
        <v>5</v>
      </c>
      <c r="E83" s="41"/>
      <c r="F83" s="212"/>
      <c r="G83" s="43">
        <f t="shared" ref="G83:G88" si="7">C83*ROUND(F83,4)</f>
        <v>0</v>
      </c>
      <c r="H83" s="43">
        <f t="shared" ref="H83:H88" si="8">G83*0.095</f>
        <v>0</v>
      </c>
      <c r="I83" s="43">
        <f t="shared" ref="I83:I88" si="9">+G83+H83</f>
        <v>0</v>
      </c>
      <c r="J83" s="114"/>
    </row>
    <row r="84" spans="1:11" ht="16.5" x14ac:dyDescent="0.3">
      <c r="A84" s="9">
        <v>3</v>
      </c>
      <c r="B84" s="9" t="s">
        <v>396</v>
      </c>
      <c r="C84" s="51">
        <v>400</v>
      </c>
      <c r="D84" s="52" t="s">
        <v>8</v>
      </c>
      <c r="E84" s="41"/>
      <c r="F84" s="212"/>
      <c r="G84" s="43">
        <f t="shared" si="7"/>
        <v>0</v>
      </c>
      <c r="H84" s="43">
        <f t="shared" si="8"/>
        <v>0</v>
      </c>
      <c r="I84" s="43">
        <f t="shared" si="9"/>
        <v>0</v>
      </c>
      <c r="J84" s="114"/>
    </row>
    <row r="85" spans="1:11" ht="16.5" x14ac:dyDescent="0.3">
      <c r="A85" s="9">
        <v>4</v>
      </c>
      <c r="B85" s="9" t="s">
        <v>647</v>
      </c>
      <c r="C85" s="51">
        <v>12</v>
      </c>
      <c r="D85" s="206" t="s">
        <v>5</v>
      </c>
      <c r="E85" s="41"/>
      <c r="F85" s="212"/>
      <c r="G85" s="43">
        <f t="shared" si="7"/>
        <v>0</v>
      </c>
      <c r="H85" s="43">
        <f t="shared" si="8"/>
        <v>0</v>
      </c>
      <c r="I85" s="43">
        <f t="shared" si="9"/>
        <v>0</v>
      </c>
      <c r="J85" s="114"/>
    </row>
    <row r="86" spans="1:11" ht="16.5" x14ac:dyDescent="0.3">
      <c r="A86" s="9">
        <v>5</v>
      </c>
      <c r="B86" s="9" t="s">
        <v>648</v>
      </c>
      <c r="C86" s="51">
        <v>12</v>
      </c>
      <c r="D86" s="206" t="s">
        <v>5</v>
      </c>
      <c r="E86" s="41"/>
      <c r="F86" s="212"/>
      <c r="G86" s="43">
        <f t="shared" si="7"/>
        <v>0</v>
      </c>
      <c r="H86" s="43">
        <f t="shared" si="8"/>
        <v>0</v>
      </c>
      <c r="I86" s="43">
        <f t="shared" si="9"/>
        <v>0</v>
      </c>
      <c r="J86" s="114"/>
    </row>
    <row r="87" spans="1:11" ht="16.5" x14ac:dyDescent="0.3">
      <c r="A87" s="9">
        <v>6</v>
      </c>
      <c r="B87" s="9" t="s">
        <v>398</v>
      </c>
      <c r="C87" s="51">
        <v>50</v>
      </c>
      <c r="D87" s="52" t="s">
        <v>5</v>
      </c>
      <c r="E87" s="41"/>
      <c r="F87" s="212"/>
      <c r="G87" s="43">
        <f t="shared" si="7"/>
        <v>0</v>
      </c>
      <c r="H87" s="43">
        <f t="shared" si="8"/>
        <v>0</v>
      </c>
      <c r="I87" s="43">
        <f t="shared" si="9"/>
        <v>0</v>
      </c>
      <c r="J87" s="114"/>
    </row>
    <row r="88" spans="1:11" ht="16.5" x14ac:dyDescent="0.3">
      <c r="A88" s="9">
        <v>7</v>
      </c>
      <c r="B88" s="9" t="s">
        <v>397</v>
      </c>
      <c r="C88" s="51">
        <v>50</v>
      </c>
      <c r="D88" s="52" t="s">
        <v>8</v>
      </c>
      <c r="E88" s="41"/>
      <c r="F88" s="212"/>
      <c r="G88" s="43">
        <f t="shared" si="7"/>
        <v>0</v>
      </c>
      <c r="H88" s="43">
        <f t="shared" si="8"/>
        <v>0</v>
      </c>
      <c r="I88" s="43">
        <f t="shared" si="9"/>
        <v>0</v>
      </c>
      <c r="J88" s="114"/>
    </row>
    <row r="89" spans="1:11" ht="16.5" x14ac:dyDescent="0.3">
      <c r="A89" s="12"/>
      <c r="B89" s="20" t="s">
        <v>707</v>
      </c>
      <c r="C89" s="76" t="s">
        <v>3</v>
      </c>
      <c r="D89" s="14" t="s">
        <v>3</v>
      </c>
      <c r="E89" s="14" t="s">
        <v>3</v>
      </c>
      <c r="F89" s="14" t="s">
        <v>3</v>
      </c>
      <c r="G89" s="14">
        <f>SUM(G82:G88)</f>
        <v>0</v>
      </c>
      <c r="H89" s="14">
        <f>SUM(H82:H88)</f>
        <v>0</v>
      </c>
      <c r="I89" s="14">
        <f>SUM(I82:I88)</f>
        <v>0</v>
      </c>
      <c r="J89" s="115">
        <f>SUM(J82:J88)</f>
        <v>0</v>
      </c>
    </row>
    <row r="90" spans="1:11" ht="16.5" x14ac:dyDescent="0.2">
      <c r="A90" s="22"/>
      <c r="B90" s="79"/>
      <c r="C90" s="80"/>
      <c r="D90" s="65"/>
      <c r="E90" s="81"/>
      <c r="F90" s="81"/>
      <c r="G90" s="81"/>
      <c r="H90" s="81"/>
      <c r="I90" s="81"/>
    </row>
    <row r="91" spans="1:11" s="157" customFormat="1" ht="15" customHeight="1" x14ac:dyDescent="0.2">
      <c r="A91" s="270" t="s">
        <v>183</v>
      </c>
      <c r="B91" s="270"/>
      <c r="C91" s="270"/>
      <c r="D91" s="270"/>
      <c r="E91" s="270"/>
      <c r="F91" s="270"/>
      <c r="G91" s="270"/>
      <c r="H91" s="270"/>
      <c r="I91" s="270"/>
    </row>
    <row r="92" spans="1:11" s="158" customFormat="1" ht="23.25" customHeight="1" x14ac:dyDescent="0.2">
      <c r="A92" s="271" t="s">
        <v>184</v>
      </c>
      <c r="B92" s="271"/>
      <c r="C92" s="271"/>
      <c r="D92" s="271"/>
      <c r="E92" s="271"/>
      <c r="F92" s="271"/>
      <c r="G92" s="271"/>
      <c r="H92" s="271"/>
      <c r="I92" s="271"/>
    </row>
    <row r="93" spans="1:11" s="271" customFormat="1" ht="12.75" customHeight="1" x14ac:dyDescent="0.2">
      <c r="A93" s="271" t="s">
        <v>407</v>
      </c>
    </row>
    <row r="94" spans="1:11" s="159" customFormat="1" ht="12.75" customHeight="1" x14ac:dyDescent="0.2">
      <c r="A94" s="266" t="s">
        <v>408</v>
      </c>
      <c r="B94" s="266"/>
      <c r="C94" s="266"/>
      <c r="D94" s="266"/>
      <c r="E94" s="266"/>
      <c r="F94" s="266"/>
      <c r="G94" s="266"/>
      <c r="H94" s="266"/>
      <c r="I94" s="266"/>
    </row>
    <row r="95" spans="1:11" s="159" customFormat="1" ht="15" customHeight="1" x14ac:dyDescent="0.2">
      <c r="A95" s="266" t="s">
        <v>409</v>
      </c>
      <c r="B95" s="266"/>
      <c r="C95" s="266"/>
      <c r="D95" s="266"/>
      <c r="E95" s="266"/>
      <c r="F95" s="266"/>
      <c r="G95" s="266"/>
      <c r="H95" s="266"/>
      <c r="I95" s="266"/>
    </row>
    <row r="96" spans="1:11" s="266" customFormat="1" ht="15" customHeight="1" x14ac:dyDescent="0.2">
      <c r="A96" s="266" t="s">
        <v>410</v>
      </c>
    </row>
    <row r="97" spans="1:10" s="266" customFormat="1" ht="15" customHeight="1" x14ac:dyDescent="0.2">
      <c r="A97" s="266" t="s">
        <v>411</v>
      </c>
    </row>
    <row r="98" spans="1:10" s="173" customFormat="1" ht="13.15" customHeight="1" x14ac:dyDescent="0.2">
      <c r="A98" s="266" t="s">
        <v>412</v>
      </c>
      <c r="B98" s="266"/>
      <c r="C98" s="266"/>
      <c r="D98" s="266"/>
      <c r="E98" s="266"/>
      <c r="F98" s="266"/>
      <c r="G98" s="266"/>
      <c r="H98" s="266"/>
      <c r="I98" s="266"/>
    </row>
    <row r="99" spans="1:10" s="173" customFormat="1" ht="48.75" customHeight="1" x14ac:dyDescent="0.2">
      <c r="A99" s="266" t="s">
        <v>428</v>
      </c>
      <c r="B99" s="266"/>
      <c r="C99" s="266"/>
      <c r="D99" s="266"/>
      <c r="E99" s="266"/>
      <c r="F99" s="266"/>
      <c r="G99" s="266"/>
      <c r="H99" s="266"/>
      <c r="I99" s="266"/>
    </row>
    <row r="100" spans="1:10" s="173" customFormat="1" ht="12.75" x14ac:dyDescent="0.2">
      <c r="A100" s="168"/>
      <c r="B100" s="168"/>
      <c r="C100" s="168"/>
      <c r="D100" s="168"/>
      <c r="E100" s="168"/>
      <c r="F100" s="168"/>
      <c r="G100" s="168"/>
      <c r="H100" s="168"/>
      <c r="I100" s="168"/>
    </row>
    <row r="101" spans="1:10" s="158" customFormat="1" ht="13.9" customHeight="1" x14ac:dyDescent="0.2">
      <c r="A101" s="269" t="s">
        <v>413</v>
      </c>
      <c r="B101" s="269"/>
      <c r="C101" s="269"/>
      <c r="D101" s="269"/>
      <c r="E101" s="269"/>
      <c r="F101" s="269"/>
      <c r="G101" s="269"/>
      <c r="H101" s="269"/>
      <c r="I101" s="269"/>
    </row>
    <row r="102" spans="1:10" x14ac:dyDescent="0.2">
      <c r="A102" s="294"/>
      <c r="B102" s="294"/>
      <c r="C102" s="91"/>
      <c r="D102" s="89"/>
      <c r="E102" s="1"/>
      <c r="F102" s="92"/>
      <c r="G102" s="1"/>
      <c r="H102" s="1"/>
      <c r="I102" s="1"/>
      <c r="J102" s="1"/>
    </row>
    <row r="103" spans="1:10" ht="16.5" x14ac:dyDescent="0.3">
      <c r="A103" s="137"/>
      <c r="B103" s="288"/>
      <c r="C103" s="273"/>
      <c r="D103" s="273"/>
      <c r="E103" s="273"/>
      <c r="F103" s="273"/>
      <c r="G103" s="273"/>
      <c r="H103" s="273"/>
      <c r="I103" s="273"/>
    </row>
    <row r="104" spans="1:10" ht="16.5" x14ac:dyDescent="0.3">
      <c r="A104" s="137"/>
      <c r="B104" s="288"/>
      <c r="C104" s="273"/>
      <c r="D104" s="273"/>
      <c r="E104" s="273"/>
      <c r="F104" s="273"/>
      <c r="G104" s="273"/>
      <c r="H104" s="273"/>
      <c r="I104" s="273"/>
    </row>
    <row r="105" spans="1:10" ht="16.5" x14ac:dyDescent="0.3">
      <c r="A105" s="137"/>
      <c r="B105" s="268"/>
      <c r="C105" s="273"/>
      <c r="D105" s="273"/>
      <c r="E105" s="273"/>
      <c r="F105" s="273"/>
      <c r="G105" s="273"/>
      <c r="H105" s="273"/>
      <c r="I105" s="273"/>
    </row>
    <row r="106" spans="1:10" ht="16.5" x14ac:dyDescent="0.3">
      <c r="A106" s="137"/>
      <c r="B106" s="267"/>
      <c r="C106" s="267"/>
      <c r="D106" s="267"/>
      <c r="E106" s="267"/>
      <c r="F106" s="267"/>
      <c r="G106" s="267"/>
      <c r="H106" s="267"/>
      <c r="I106" s="267"/>
    </row>
    <row r="107" spans="1:10" ht="16.5" x14ac:dyDescent="0.3">
      <c r="A107" s="137"/>
      <c r="B107" s="135"/>
      <c r="C107" s="82"/>
      <c r="D107" s="28"/>
      <c r="E107" s="134"/>
      <c r="F107" s="134"/>
      <c r="G107" s="134"/>
      <c r="H107" s="134"/>
      <c r="I107" s="134"/>
    </row>
    <row r="108" spans="1:10" ht="16.5" x14ac:dyDescent="0.3">
      <c r="A108" s="137"/>
      <c r="B108" s="136"/>
      <c r="C108" s="74"/>
      <c r="D108" s="6"/>
      <c r="E108" s="23"/>
      <c r="F108" s="23"/>
      <c r="G108" s="23"/>
      <c r="H108" s="23"/>
      <c r="I108" s="23"/>
    </row>
    <row r="109" spans="1:10" ht="16.5" x14ac:dyDescent="0.3">
      <c r="A109" s="137"/>
      <c r="B109" s="136"/>
      <c r="C109" s="74"/>
      <c r="D109" s="6"/>
      <c r="E109" s="23"/>
      <c r="F109" s="23"/>
      <c r="G109" s="23"/>
      <c r="H109" s="23"/>
      <c r="I109" s="23"/>
    </row>
  </sheetData>
  <mergeCells count="19">
    <mergeCell ref="A98:I98"/>
    <mergeCell ref="A99:I99"/>
    <mergeCell ref="A101:I101"/>
    <mergeCell ref="E1:J1"/>
    <mergeCell ref="A3:I3"/>
    <mergeCell ref="A7:J7"/>
    <mergeCell ref="A91:I91"/>
    <mergeCell ref="A92:I92"/>
    <mergeCell ref="A93:XFD93"/>
    <mergeCell ref="A94:I94"/>
    <mergeCell ref="A95:I95"/>
    <mergeCell ref="A96:XFD96"/>
    <mergeCell ref="A97:XFD97"/>
    <mergeCell ref="A81:B81"/>
    <mergeCell ref="B106:I106"/>
    <mergeCell ref="A102:B102"/>
    <mergeCell ref="B103:I103"/>
    <mergeCell ref="B104:I104"/>
    <mergeCell ref="B105:I105"/>
  </mergeCells>
  <dataValidations count="1">
    <dataValidation type="whole" operator="equal" allowBlank="1" showInputMessage="1" showErrorMessage="1" sqref="J8:J79 J81:J88">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MLEKO IN MLEČNI IZDELKI</vt:lpstr>
      <vt:lpstr>MLEKO IN MLEČNI IZDELKI, sheme </vt:lpstr>
      <vt:lpstr>MESO IN MESNI IZDELKI</vt:lpstr>
      <vt:lpstr>RIBE </vt:lpstr>
      <vt:lpstr>JAJCA</vt:lpstr>
      <vt:lpstr>OLJA IN IZDELKI </vt:lpstr>
      <vt:lpstr>SVEŽE SADNJE, ZELENJAVA, SUHO S</vt:lpstr>
      <vt:lpstr>ZAMRZNJENA IN KONZERVIRANA ZELE</vt:lpstr>
      <vt:lpstr>SADNI SOKOVI, NEKTARJI, SIRUPI</vt:lpstr>
      <vt:lpstr>ŽITA IN MLEVSKI IZDELKI</vt:lpstr>
      <vt:lpstr>ZAMRZNJENI IZDELKI IZ TESTA</vt:lpstr>
      <vt:lpstr>KRUH; PEKOVSKO PECIVO, KEKSI; S</vt:lpstr>
      <vt:lpstr>OSTALO PREHRAMBENO BLAGO</vt:lpstr>
      <vt:lpstr>ŽIVILA ZA POSEBNE NAMENE (DIETE</vt:lpstr>
      <vt:lpstr>List1</vt:lpstr>
      <vt:lpstr>List2</vt:lpstr>
      <vt:lpstr>JAJCA!Področje_tiskanja</vt:lpstr>
      <vt:lpstr>'KRUH; PEKOVSKO PECIVO, KEKSI; S'!Področje_tiskanja</vt:lpstr>
      <vt:lpstr>'MESO IN MESNI IZDELKI'!Področje_tiskanja</vt:lpstr>
      <vt:lpstr>'MLEKO IN MLEČNI IZDELKI'!Področje_tiskanja</vt:lpstr>
      <vt:lpstr>'MLEKO IN MLEČNI IZDELKI, sheme '!Področje_tiskanja</vt:lpstr>
      <vt:lpstr>'OLJA IN IZDELKI '!Področje_tiskanja</vt:lpstr>
      <vt:lpstr>'OSTALO PREHRAMBENO BLAGO'!Področje_tiskanja</vt:lpstr>
      <vt:lpstr>'RIBE '!Področje_tiskanja</vt:lpstr>
      <vt:lpstr>'SADNI SOKOVI, NEKTARJI, SIRUPI'!Področje_tiskanja</vt:lpstr>
      <vt:lpstr>'SVEŽE SADNJE, ZELENJAVA, SUHO S'!Področje_tiskanja</vt:lpstr>
      <vt:lpstr>'ZAMRZNJENA IN KONZERVIRANA ZELE'!Področje_tiskanja</vt:lpstr>
      <vt:lpstr>'ZAMRZNJENI IZDELKI IZ TESTA'!Področje_tiskanja</vt:lpstr>
      <vt:lpstr>'ŽITA IN MLEVSKI IZDELKI'!Področje_tiskanja</vt:lpstr>
      <vt:lpstr>'ŽIVILA ZA POSEBNE NAMENE (DIETE'!Področje_tiskanja</vt:lpstr>
      <vt:lpstr>'MESO IN MESNI IZDELKI'!Tiskanje_naslovov</vt:lpstr>
      <vt:lpstr>'MLEKO IN MLEČNI IZDELKI'!Tiskanje_naslovov</vt:lpstr>
      <vt:lpstr>'MLEKO IN MLEČNI IZDELKI, sheme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dc:creator>
  <cp:lastModifiedBy>Alenka Mihelčič</cp:lastModifiedBy>
  <cp:lastPrinted>2019-04-15T06:29:04Z</cp:lastPrinted>
  <dcterms:created xsi:type="dcterms:W3CDTF">2011-09-19T19:31:00Z</dcterms:created>
  <dcterms:modified xsi:type="dcterms:W3CDTF">2022-04-11T10:00:48Z</dcterms:modified>
</cp:coreProperties>
</file>